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2" sheetId="2" r:id="rId1"/>
    <sheet name="Sheet3" sheetId="3" r:id="rId2"/>
  </sheets>
  <definedNames>
    <definedName name="_xlnm.Print_Titles" localSheetId="0">Sheet2!$7:$7</definedName>
    <definedName name="_xlnm._FilterDatabase" localSheetId="0" hidden="1">Sheet2!$A$7:$M$7</definedName>
  </definedNames>
  <calcPr calcId="144525"/>
</workbook>
</file>

<file path=xl/sharedStrings.xml><?xml version="1.0" encoding="utf-8"?>
<sst xmlns="http://schemas.openxmlformats.org/spreadsheetml/2006/main" count="977" uniqueCount="619">
  <si>
    <t>隆兴镇2024年水稻种植完全成本保险分户标的投保清单（脱贫户）</t>
  </si>
  <si>
    <r>
      <t>本分户标的投保清单为</t>
    </r>
    <r>
      <rPr>
        <u/>
        <sz val="10"/>
        <rFont val="宋体"/>
        <charset val="134"/>
      </rPr>
      <t>AGYA96664A24P050014O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</si>
  <si>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</si>
  <si>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投保组织者：隆兴镇人民政府</t>
  </si>
  <si>
    <t>投保险种：</t>
  </si>
  <si>
    <t>水稻种植完全成本保险</t>
  </si>
  <si>
    <t>标的名称：</t>
  </si>
  <si>
    <t>水稻</t>
  </si>
  <si>
    <t>标的种植地点：</t>
  </si>
  <si>
    <t>隆兴镇</t>
  </si>
  <si>
    <t>单位保险金额：</t>
  </si>
  <si>
    <t>1200元</t>
  </si>
  <si>
    <t>保险费率：3%</t>
  </si>
  <si>
    <t>单位保险费：</t>
  </si>
  <si>
    <t>36元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</si>
  <si>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</si>
  <si>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</si>
  <si>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</si>
  <si>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</si>
  <si>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</si>
  <si>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</si>
  <si>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</si>
  <si>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</si>
  <si>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</si>
  <si>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</si>
  <si>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</si>
  <si>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</si>
  <si>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</si>
  <si>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刘德松</t>
  </si>
  <si>
    <t>52213219680519****</t>
  </si>
  <si>
    <t>1518525****</t>
  </si>
  <si>
    <t>柑甜村7组</t>
  </si>
  <si>
    <t>229901900102010107****</t>
  </si>
  <si>
    <t>农商银行</t>
  </si>
  <si>
    <t>陈爱国</t>
  </si>
  <si>
    <t>52213219720916****</t>
  </si>
  <si>
    <t>1518665****</t>
  </si>
  <si>
    <t>柑甜村8组</t>
  </si>
  <si>
    <t>229901900102010106****</t>
  </si>
  <si>
    <t>倪朝强</t>
  </si>
  <si>
    <t>52213219480109****</t>
  </si>
  <si>
    <t>1818341****</t>
  </si>
  <si>
    <t>龙溪村五组</t>
  </si>
  <si>
    <t>229901900102010122****</t>
  </si>
  <si>
    <t>刘德怀</t>
  </si>
  <si>
    <t>52213219621227****</t>
  </si>
  <si>
    <t>1363921****</t>
  </si>
  <si>
    <t>永胜村十一组</t>
  </si>
  <si>
    <t>229901900102010082****</t>
  </si>
  <si>
    <t>刘德玉</t>
  </si>
  <si>
    <t>52213219510310****</t>
  </si>
  <si>
    <t>1512024****</t>
  </si>
  <si>
    <t>229901900102010008****</t>
  </si>
  <si>
    <t>刘伟昌</t>
  </si>
  <si>
    <t>52213219531103****</t>
  </si>
  <si>
    <t>1398429****</t>
  </si>
  <si>
    <t>易顺才</t>
  </si>
  <si>
    <t>52213219630525****</t>
  </si>
  <si>
    <t>1598524****</t>
  </si>
  <si>
    <t>永胜村十组</t>
  </si>
  <si>
    <t>倪恒山</t>
  </si>
  <si>
    <t>52213219711108****</t>
  </si>
  <si>
    <t>1518534****</t>
  </si>
  <si>
    <t>229901900102010081****</t>
  </si>
  <si>
    <t>倪太山</t>
  </si>
  <si>
    <t>52213219730510****</t>
  </si>
  <si>
    <t>1828621****</t>
  </si>
  <si>
    <t>倪权山</t>
  </si>
  <si>
    <t>52213219660813****</t>
  </si>
  <si>
    <t>1838521****</t>
  </si>
  <si>
    <t>倪恩帮</t>
  </si>
  <si>
    <t>52213219711105****</t>
  </si>
  <si>
    <t>1351187****</t>
  </si>
  <si>
    <t>吴开良</t>
  </si>
  <si>
    <t>52213219471223****</t>
  </si>
  <si>
    <t>1598506****</t>
  </si>
  <si>
    <t>永胜村四组</t>
  </si>
  <si>
    <t>229901900102010079****</t>
  </si>
  <si>
    <t>袁继伟</t>
  </si>
  <si>
    <t>52213219751110****</t>
  </si>
  <si>
    <t>1828521****</t>
  </si>
  <si>
    <t>永胜村一组</t>
  </si>
  <si>
    <t>621779001413380835****</t>
  </si>
  <si>
    <t>袁必红</t>
  </si>
  <si>
    <t>52213219740618****</t>
  </si>
  <si>
    <t>1518528****</t>
  </si>
  <si>
    <t>229901900102010080****</t>
  </si>
  <si>
    <t>袁必飞</t>
  </si>
  <si>
    <t>52213219750720****</t>
  </si>
  <si>
    <t>1532962****</t>
  </si>
  <si>
    <t>622893000107010713****</t>
  </si>
  <si>
    <t>倪均邦</t>
  </si>
  <si>
    <t>52213219680122****</t>
  </si>
  <si>
    <t>1827533****</t>
  </si>
  <si>
    <t>袁明友</t>
  </si>
  <si>
    <t>52213219800826****</t>
  </si>
  <si>
    <t>1398566****</t>
  </si>
  <si>
    <t>新光村10组</t>
  </si>
  <si>
    <t>621779000118371156****</t>
  </si>
  <si>
    <t>袁晓宁</t>
  </si>
  <si>
    <t>52213219821124****</t>
  </si>
  <si>
    <t>1878699****</t>
  </si>
  <si>
    <t>621779000111976471****</t>
  </si>
  <si>
    <t>涂洪富</t>
  </si>
  <si>
    <t>52213219681204****</t>
  </si>
  <si>
    <t>1878685****</t>
  </si>
  <si>
    <t>229901900102010131****</t>
  </si>
  <si>
    <t>袁明华</t>
  </si>
  <si>
    <t>52213219600706****</t>
  </si>
  <si>
    <t>1820843****</t>
  </si>
  <si>
    <t>袁祥伦</t>
  </si>
  <si>
    <t>52213219720919****</t>
  </si>
  <si>
    <t>1519792****</t>
  </si>
  <si>
    <t>新光村9组</t>
  </si>
  <si>
    <t>229901900102010132****</t>
  </si>
  <si>
    <t>袁仁寿</t>
  </si>
  <si>
    <t>52213219540911****</t>
  </si>
  <si>
    <t>1559792****</t>
  </si>
  <si>
    <t>袁德开</t>
  </si>
  <si>
    <t>52213219770418****</t>
  </si>
  <si>
    <t>1512018****</t>
  </si>
  <si>
    <t>梁兴科</t>
  </si>
  <si>
    <t>52213219470801****</t>
  </si>
  <si>
    <t>新光村3组</t>
  </si>
  <si>
    <t>229901900102010112****</t>
  </si>
  <si>
    <t>游海</t>
  </si>
  <si>
    <t>52213219751223****</t>
  </si>
  <si>
    <t>1508609****</t>
  </si>
  <si>
    <t>新光村6组</t>
  </si>
  <si>
    <t>621779000207562884****</t>
  </si>
  <si>
    <t>余付刚</t>
  </si>
  <si>
    <t>52213219680908****</t>
  </si>
  <si>
    <t>1593467****</t>
  </si>
  <si>
    <t>229901900102010133****</t>
  </si>
  <si>
    <t>倪先伦</t>
  </si>
  <si>
    <t>52213219740810****</t>
  </si>
  <si>
    <t>1512030****</t>
  </si>
  <si>
    <t>新光村13组</t>
  </si>
  <si>
    <t>621779000115626058****</t>
  </si>
  <si>
    <t>阮洪强</t>
  </si>
  <si>
    <t>52213219751009****</t>
  </si>
  <si>
    <t>1838504****</t>
  </si>
  <si>
    <t>621552990101744509****</t>
  </si>
  <si>
    <t>罗国全</t>
  </si>
  <si>
    <t>52213219710609****</t>
  </si>
  <si>
    <t>1388522****</t>
  </si>
  <si>
    <t>229901900102010129****</t>
  </si>
  <si>
    <t>罗良书</t>
  </si>
  <si>
    <t>52213219660104****</t>
  </si>
  <si>
    <t>1878630****</t>
  </si>
  <si>
    <t>廖全能</t>
  </si>
  <si>
    <t>52213219651005****</t>
  </si>
  <si>
    <t>1398428****</t>
  </si>
  <si>
    <t>陶罐村三组</t>
  </si>
  <si>
    <t>229901900102010118****</t>
  </si>
  <si>
    <t>吴开权</t>
  </si>
  <si>
    <t>52213219690510****</t>
  </si>
  <si>
    <t>陶罐村四组</t>
  </si>
  <si>
    <t>229901900102010130****</t>
  </si>
  <si>
    <t>吴仕堂</t>
  </si>
  <si>
    <t>52213219700422****</t>
  </si>
  <si>
    <t>1512127****</t>
  </si>
  <si>
    <t>张心运</t>
  </si>
  <si>
    <t>52213219730303****</t>
  </si>
  <si>
    <t>1831167****</t>
  </si>
  <si>
    <t>229901900102010134****</t>
  </si>
  <si>
    <t>吴学联</t>
  </si>
  <si>
    <t>52213219480210****</t>
  </si>
  <si>
    <t>1784850****</t>
  </si>
  <si>
    <t>吴德生</t>
  </si>
  <si>
    <t>52213219690815****</t>
  </si>
  <si>
    <t>1478575****</t>
  </si>
  <si>
    <t>司开兰</t>
  </si>
  <si>
    <t>52213219710914****</t>
  </si>
  <si>
    <t>1599792****</t>
  </si>
  <si>
    <t>陶罐村五组</t>
  </si>
  <si>
    <t>王胜玉</t>
  </si>
  <si>
    <t>52213219560218****</t>
  </si>
  <si>
    <t>1827541****</t>
  </si>
  <si>
    <t>陶罐村六组</t>
  </si>
  <si>
    <t>229901900102010113****</t>
  </si>
  <si>
    <t>王未先</t>
  </si>
  <si>
    <t>52213219650704****</t>
  </si>
  <si>
    <t>1878693****</t>
  </si>
  <si>
    <t>621779001412326641****</t>
  </si>
  <si>
    <t>王仕权</t>
  </si>
  <si>
    <t>52213219631030****</t>
  </si>
  <si>
    <t>1376529****</t>
  </si>
  <si>
    <t>王胜刚</t>
  </si>
  <si>
    <t>52213219550719****</t>
  </si>
  <si>
    <t>1838514****</t>
  </si>
  <si>
    <t>吴仕政</t>
  </si>
  <si>
    <t>52213219660211****</t>
  </si>
  <si>
    <t>1820847****</t>
  </si>
  <si>
    <t>81000000004433****</t>
  </si>
  <si>
    <t>吴洪联</t>
  </si>
  <si>
    <t>52213219690417****</t>
  </si>
  <si>
    <t>1828525****</t>
  </si>
  <si>
    <t>陶罐村七组</t>
  </si>
  <si>
    <t>229901900102010115****</t>
  </si>
  <si>
    <t>吴开德</t>
  </si>
  <si>
    <t>52213219561114****</t>
  </si>
  <si>
    <t>1528520****</t>
  </si>
  <si>
    <t>陈太琴</t>
  </si>
  <si>
    <t>52213219680315****</t>
  </si>
  <si>
    <t>1878529****</t>
  </si>
  <si>
    <t>吴双联</t>
  </si>
  <si>
    <t>52213219650713****</t>
  </si>
  <si>
    <t>1398564****</t>
  </si>
  <si>
    <t>吴仲联</t>
  </si>
  <si>
    <t>52213219641107****</t>
  </si>
  <si>
    <t>1331049****</t>
  </si>
  <si>
    <t>吴开春</t>
  </si>
  <si>
    <t>52213219550913****</t>
  </si>
  <si>
    <t>陶罐村八组</t>
  </si>
  <si>
    <t>司开生</t>
  </si>
  <si>
    <t>52213219650908****</t>
  </si>
  <si>
    <t>1376525****</t>
  </si>
  <si>
    <t>陶罐村九组</t>
  </si>
  <si>
    <t>229901900102010114****</t>
  </si>
  <si>
    <t>司开财</t>
  </si>
  <si>
    <t>52213219530106****</t>
  </si>
  <si>
    <t>1311852****</t>
  </si>
  <si>
    <t>罗安文</t>
  </si>
  <si>
    <t>52213219620617****</t>
  </si>
  <si>
    <t>1587012****</t>
  </si>
  <si>
    <t>司开甫</t>
  </si>
  <si>
    <t>52213219650515****</t>
  </si>
  <si>
    <t>1577210****</t>
  </si>
  <si>
    <t>司开刚</t>
  </si>
  <si>
    <t>52213219550312****</t>
  </si>
  <si>
    <t>1512028****</t>
  </si>
  <si>
    <t>司支俊</t>
  </si>
  <si>
    <t>52213219420918****</t>
  </si>
  <si>
    <t>00020756104****</t>
  </si>
  <si>
    <t>司开贵</t>
  </si>
  <si>
    <t>52213219631228****</t>
  </si>
  <si>
    <t>1827549****</t>
  </si>
  <si>
    <t>司开元</t>
  </si>
  <si>
    <t>52213219541107****</t>
  </si>
  <si>
    <t>1322966****</t>
  </si>
  <si>
    <t>刘贤强</t>
  </si>
  <si>
    <t>52213219750612****</t>
  </si>
  <si>
    <t>1898493****</t>
  </si>
  <si>
    <t>陶罐村十组</t>
  </si>
  <si>
    <t>229901900102010119****</t>
  </si>
  <si>
    <t>程中国</t>
  </si>
  <si>
    <t>52213219720822****</t>
  </si>
  <si>
    <t>1512020****</t>
  </si>
  <si>
    <t>229901900102010047****</t>
  </si>
  <si>
    <t>廖权先</t>
  </si>
  <si>
    <t>52213219620524****</t>
  </si>
  <si>
    <t>1528614****</t>
  </si>
  <si>
    <t>程中品</t>
  </si>
  <si>
    <t>52033019560824****</t>
  </si>
  <si>
    <t>1351183****</t>
  </si>
  <si>
    <t>周海全</t>
  </si>
  <si>
    <t>52213219700703****</t>
  </si>
  <si>
    <t>1818447****</t>
  </si>
  <si>
    <t>621779000207564502****</t>
  </si>
  <si>
    <t>周维举</t>
  </si>
  <si>
    <t>52213219711130****</t>
  </si>
  <si>
    <t>1878692****</t>
  </si>
  <si>
    <t>229901900102010117****</t>
  </si>
  <si>
    <t>袁泽祥</t>
  </si>
  <si>
    <t>52213219450909****</t>
  </si>
  <si>
    <t>1512122****</t>
  </si>
  <si>
    <t>袁仁高</t>
  </si>
  <si>
    <t>52213219521116****</t>
  </si>
  <si>
    <t>1820982****</t>
  </si>
  <si>
    <t>周维江</t>
  </si>
  <si>
    <t>52213219540112****</t>
  </si>
  <si>
    <t>1879816****</t>
  </si>
  <si>
    <t>229901900102010116****</t>
  </si>
  <si>
    <t>袁恒忠</t>
  </si>
  <si>
    <t>52213219480910****</t>
  </si>
  <si>
    <t>1838503****</t>
  </si>
  <si>
    <t>廖群</t>
  </si>
  <si>
    <t>52213219640917****</t>
  </si>
  <si>
    <t>1532902****</t>
  </si>
  <si>
    <t>621779000212521461****</t>
  </si>
  <si>
    <t>袁泽儒</t>
  </si>
  <si>
    <t>52213219710116****</t>
  </si>
  <si>
    <t>1528611****</t>
  </si>
  <si>
    <t>周维光</t>
  </si>
  <si>
    <t>52213219551019****</t>
  </si>
  <si>
    <t>1879814****</t>
  </si>
  <si>
    <t>袁泽江</t>
  </si>
  <si>
    <t>52213219750922****</t>
  </si>
  <si>
    <t>81000000005548****</t>
  </si>
  <si>
    <t>刘树花</t>
  </si>
  <si>
    <t>52213219691208****</t>
  </si>
  <si>
    <t>1809018****</t>
  </si>
  <si>
    <t>陶罐村十一组</t>
  </si>
  <si>
    <t>周红明</t>
  </si>
  <si>
    <t>52213219781009****</t>
  </si>
  <si>
    <t>1518508****</t>
  </si>
  <si>
    <t>621779000110632286****</t>
  </si>
  <si>
    <t>简明才</t>
  </si>
  <si>
    <t>52213219560623****</t>
  </si>
  <si>
    <t>1831162****</t>
  </si>
  <si>
    <t>王仕昌</t>
  </si>
  <si>
    <t>52213219540704****</t>
  </si>
  <si>
    <t>1515767****</t>
  </si>
  <si>
    <t>陶罐村十二组</t>
  </si>
  <si>
    <t>王世科</t>
  </si>
  <si>
    <t>52213219520811****</t>
  </si>
  <si>
    <t>1820840****</t>
  </si>
  <si>
    <t>王世明</t>
  </si>
  <si>
    <t>52213219630423****</t>
  </si>
  <si>
    <t>1359520****</t>
  </si>
  <si>
    <t>229901900102010029****</t>
  </si>
  <si>
    <t>王世洪</t>
  </si>
  <si>
    <t>52213219690821****</t>
  </si>
  <si>
    <t>1838516****</t>
  </si>
  <si>
    <t>冯儒德</t>
  </si>
  <si>
    <t>52213219521205****</t>
  </si>
  <si>
    <t>陶罐村十三组</t>
  </si>
  <si>
    <t>冯光勇</t>
  </si>
  <si>
    <t>52213219700717****</t>
  </si>
  <si>
    <t>1528618****</t>
  </si>
  <si>
    <t>刘良海</t>
  </si>
  <si>
    <t>52213219700207****</t>
  </si>
  <si>
    <t>1398525****</t>
  </si>
  <si>
    <t>229901900102010016****</t>
  </si>
  <si>
    <t>刘珍德</t>
  </si>
  <si>
    <t>52213219510612****</t>
  </si>
  <si>
    <t>1341506****</t>
  </si>
  <si>
    <t>袁平远</t>
  </si>
  <si>
    <t>52213219690415****</t>
  </si>
  <si>
    <t>1518527****</t>
  </si>
  <si>
    <t>袁钱</t>
  </si>
  <si>
    <t>52213219911026****</t>
  </si>
  <si>
    <t>1369792****</t>
  </si>
  <si>
    <t>621779000207567256****</t>
  </si>
  <si>
    <t>袁晓平</t>
  </si>
  <si>
    <t>52213219630913****</t>
  </si>
  <si>
    <t>1598525****</t>
  </si>
  <si>
    <t>廖再宏</t>
  </si>
  <si>
    <t>52213219770123****</t>
  </si>
  <si>
    <t>1820983****</t>
  </si>
  <si>
    <t>滨江村1组</t>
  </si>
  <si>
    <t>229901900102010059****</t>
  </si>
  <si>
    <t>廖奇尧</t>
  </si>
  <si>
    <t>52213219530226****</t>
  </si>
  <si>
    <t>229901900102010020****</t>
  </si>
  <si>
    <t>廖相田</t>
  </si>
  <si>
    <t>52213219490515****</t>
  </si>
  <si>
    <t>1598522****</t>
  </si>
  <si>
    <t>229901900102010097****</t>
  </si>
  <si>
    <t>廖奇开</t>
  </si>
  <si>
    <t>52213219760402****</t>
  </si>
  <si>
    <t>1821207****</t>
  </si>
  <si>
    <t>229901900102010095****</t>
  </si>
  <si>
    <t>廖奇志</t>
  </si>
  <si>
    <t>52213219530907****</t>
  </si>
  <si>
    <t>1821214****</t>
  </si>
  <si>
    <t>廖奇中</t>
  </si>
  <si>
    <t>52213219700913****</t>
  </si>
  <si>
    <t>1568532****</t>
  </si>
  <si>
    <t>廖其勇</t>
  </si>
  <si>
    <t>52213219660518****</t>
  </si>
  <si>
    <t>1868526****</t>
  </si>
  <si>
    <t>621779000211994790****</t>
  </si>
  <si>
    <t>颜飞</t>
  </si>
  <si>
    <t>52213219770611****</t>
  </si>
  <si>
    <t>621779000113679212****</t>
  </si>
  <si>
    <t>袁应康</t>
  </si>
  <si>
    <t>52213219650723****</t>
  </si>
  <si>
    <t>1778522****</t>
  </si>
  <si>
    <t>廖全花</t>
  </si>
  <si>
    <t>52213219760522****</t>
  </si>
  <si>
    <t>1331230****</t>
  </si>
  <si>
    <t>621779000115140370****</t>
  </si>
  <si>
    <t>廖建均</t>
  </si>
  <si>
    <t>52213219790710****</t>
  </si>
  <si>
    <t>1398526****</t>
  </si>
  <si>
    <t>229901900102010143****</t>
  </si>
  <si>
    <t>廖进</t>
  </si>
  <si>
    <t>52213219680910****</t>
  </si>
  <si>
    <t>1508564****</t>
  </si>
  <si>
    <t>杨文树</t>
  </si>
  <si>
    <t>52213219470513****</t>
  </si>
  <si>
    <t>1878624****</t>
  </si>
  <si>
    <t>滨江村2组</t>
  </si>
  <si>
    <t>229301000102010097****</t>
  </si>
  <si>
    <t>廖全虎</t>
  </si>
  <si>
    <t>52213219660221****</t>
  </si>
  <si>
    <t>1588568****</t>
  </si>
  <si>
    <t>229901900102010096****</t>
  </si>
  <si>
    <t>廖全良</t>
  </si>
  <si>
    <t>52213219750103****</t>
  </si>
  <si>
    <t>1788566****</t>
  </si>
  <si>
    <t>廖刚</t>
  </si>
  <si>
    <t>52213219800307****</t>
  </si>
  <si>
    <t>1354834****</t>
  </si>
  <si>
    <t>廖再强</t>
  </si>
  <si>
    <t>52213219720111****</t>
  </si>
  <si>
    <t>1878680****</t>
  </si>
  <si>
    <t>廖再洪</t>
  </si>
  <si>
    <t>52213219760127****</t>
  </si>
  <si>
    <t>1878523****</t>
  </si>
  <si>
    <t>廖相利</t>
  </si>
  <si>
    <t>52213219720912****</t>
  </si>
  <si>
    <t>1998552****</t>
  </si>
  <si>
    <t>229901900102010055****</t>
  </si>
  <si>
    <t>廖相宽</t>
  </si>
  <si>
    <t>52213219481013****</t>
  </si>
  <si>
    <t>1339852****</t>
  </si>
  <si>
    <t>229901900102010045****</t>
  </si>
  <si>
    <t>颜贵先</t>
  </si>
  <si>
    <t>52213219490315****</t>
  </si>
  <si>
    <t>1807624****</t>
  </si>
  <si>
    <t>廖明全</t>
  </si>
  <si>
    <t>52213219480301****</t>
  </si>
  <si>
    <t>1512128****</t>
  </si>
  <si>
    <t>229901900102010023****</t>
  </si>
  <si>
    <t>钱梅</t>
  </si>
  <si>
    <t>52213219830606****</t>
  </si>
  <si>
    <t>1878626****</t>
  </si>
  <si>
    <t>621779000113695371****</t>
  </si>
  <si>
    <t>廖相国</t>
  </si>
  <si>
    <t>52213219640721****</t>
  </si>
  <si>
    <t>廖相伟</t>
  </si>
  <si>
    <t>52213219590308****</t>
  </si>
  <si>
    <t>1351180****</t>
  </si>
  <si>
    <t>廖银生</t>
  </si>
  <si>
    <t>52213219830919****</t>
  </si>
  <si>
    <t>229901900102010002****</t>
  </si>
  <si>
    <t>廖奇益</t>
  </si>
  <si>
    <t>52213219630912****</t>
  </si>
  <si>
    <t>1398490****</t>
  </si>
  <si>
    <t>廖奇银</t>
  </si>
  <si>
    <t>52213219660917****</t>
  </si>
  <si>
    <t>1367852****</t>
  </si>
  <si>
    <t>廖奇青</t>
  </si>
  <si>
    <t>52213219690228****</t>
  </si>
  <si>
    <t>廖奇明</t>
  </si>
  <si>
    <t>52213219720224****</t>
  </si>
  <si>
    <t>229901900102010157****</t>
  </si>
  <si>
    <t>袁兴平</t>
  </si>
  <si>
    <t>52213219710907****</t>
  </si>
  <si>
    <t>1878301****</t>
  </si>
  <si>
    <t>滨江村6组</t>
  </si>
  <si>
    <t>229901900102010091****</t>
  </si>
  <si>
    <t>杨文杰</t>
  </si>
  <si>
    <t>52213219770509****</t>
  </si>
  <si>
    <t>1382706****</t>
  </si>
  <si>
    <t>滨江村7组</t>
  </si>
  <si>
    <t>229901900102010014****</t>
  </si>
  <si>
    <t>杨文其</t>
  </si>
  <si>
    <t>52213219500619****</t>
  </si>
  <si>
    <t>1315979****</t>
  </si>
  <si>
    <t>229901900102010093****</t>
  </si>
  <si>
    <t>杨明洪</t>
  </si>
  <si>
    <t>52213219800403****</t>
  </si>
  <si>
    <t>1827543****</t>
  </si>
  <si>
    <t>杨荣江</t>
  </si>
  <si>
    <t>52213219650826****</t>
  </si>
  <si>
    <t>1508557****</t>
  </si>
  <si>
    <t>滨江村8组</t>
  </si>
  <si>
    <t>杨文亮</t>
  </si>
  <si>
    <t>52213219621026****</t>
  </si>
  <si>
    <t>1888529****</t>
  </si>
  <si>
    <t>229901900102010092****</t>
  </si>
  <si>
    <t>杨文祝</t>
  </si>
  <si>
    <t>52213219480929****</t>
  </si>
  <si>
    <t>1577226****</t>
  </si>
  <si>
    <t>229901900102010067****</t>
  </si>
  <si>
    <t>杨成武</t>
  </si>
  <si>
    <t>52213219760213****</t>
  </si>
  <si>
    <t>1818536****</t>
  </si>
  <si>
    <t>滨江村9组</t>
  </si>
  <si>
    <t>81000000001551****</t>
  </si>
  <si>
    <t>袁进</t>
  </si>
  <si>
    <t>52213219721013****</t>
  </si>
  <si>
    <t>1831165****</t>
  </si>
  <si>
    <t>81000000001468****</t>
  </si>
  <si>
    <t>袁林远</t>
  </si>
  <si>
    <t>52213219630810****</t>
  </si>
  <si>
    <t>1568527****</t>
  </si>
  <si>
    <t>袁强远</t>
  </si>
  <si>
    <t>52213219480606****</t>
  </si>
  <si>
    <t>1816691****</t>
  </si>
  <si>
    <t>229901900102010094****</t>
  </si>
  <si>
    <t>熊洪彬</t>
  </si>
  <si>
    <t>52213219630321****</t>
  </si>
  <si>
    <t>1590262****</t>
  </si>
  <si>
    <t>滨江村10组</t>
  </si>
  <si>
    <t>229904000102010193****</t>
  </si>
  <si>
    <t>杨云登</t>
  </si>
  <si>
    <t>52213219720101****</t>
  </si>
  <si>
    <t>1362853****</t>
  </si>
  <si>
    <t>229901000102010246****</t>
  </si>
  <si>
    <t>熊洪举</t>
  </si>
  <si>
    <t>52213219711219****</t>
  </si>
  <si>
    <t>1518661****</t>
  </si>
  <si>
    <t>621779000111982897****</t>
  </si>
  <si>
    <t>袁仲友</t>
  </si>
  <si>
    <t>52213219671120****</t>
  </si>
  <si>
    <t>1512012****</t>
  </si>
  <si>
    <t>滨江村11组</t>
  </si>
  <si>
    <t>王茂平</t>
  </si>
  <si>
    <t>52213219490929****</t>
  </si>
  <si>
    <t>1821208****</t>
  </si>
  <si>
    <t>淋滩村九组</t>
  </si>
  <si>
    <t>621779000207566316****</t>
  </si>
  <si>
    <t>王定成</t>
  </si>
  <si>
    <t>52213219690316****</t>
  </si>
  <si>
    <t>淋滩村五组</t>
  </si>
  <si>
    <t>229901900102010089****</t>
  </si>
  <si>
    <t>王盛荣</t>
  </si>
  <si>
    <t>52213219760511****</t>
  </si>
  <si>
    <t>1838530****</t>
  </si>
  <si>
    <t>王仕绿</t>
  </si>
  <si>
    <t>52213219740419****</t>
  </si>
  <si>
    <t>229901000102010258****</t>
  </si>
  <si>
    <t>王盛祥</t>
  </si>
  <si>
    <t>52213219460116****</t>
  </si>
  <si>
    <t>1878617****</t>
  </si>
  <si>
    <t>621779000207567729****</t>
  </si>
  <si>
    <t>邓富德</t>
  </si>
  <si>
    <t>52213219450315****</t>
  </si>
  <si>
    <t>1518531****</t>
  </si>
  <si>
    <t>邓成德</t>
  </si>
  <si>
    <t>52213219471228****</t>
  </si>
  <si>
    <t>1878684****</t>
  </si>
  <si>
    <t>229901900102010017****</t>
  </si>
  <si>
    <t>赵兴亮</t>
  </si>
  <si>
    <t>52213219760914****</t>
  </si>
  <si>
    <t>1518521****</t>
  </si>
  <si>
    <t>淋滩村七组</t>
  </si>
  <si>
    <t>621779001410740109****</t>
  </si>
  <si>
    <t>王茂华</t>
  </si>
  <si>
    <t>52213219511018****</t>
  </si>
  <si>
    <t>1588569****</t>
  </si>
  <si>
    <t>621779000207566283****</t>
  </si>
  <si>
    <t>刘中明</t>
  </si>
  <si>
    <t>52213219600212****</t>
  </si>
  <si>
    <t>1598504****</t>
  </si>
  <si>
    <t>淋滩村一组</t>
  </si>
  <si>
    <t>621779000207563469****</t>
  </si>
  <si>
    <t>刘光地</t>
  </si>
  <si>
    <t>52213219540802****</t>
  </si>
  <si>
    <t>621779000602249576****</t>
  </si>
  <si>
    <t>刘中进</t>
  </si>
  <si>
    <t>52221321982010****</t>
  </si>
  <si>
    <t>1518675****</t>
  </si>
  <si>
    <t>621779000207557726****</t>
  </si>
  <si>
    <t>刘中海</t>
  </si>
  <si>
    <t>52213219840510****</t>
  </si>
  <si>
    <t>1398425****</t>
  </si>
  <si>
    <t>621779000207567643****</t>
  </si>
  <si>
    <t>刘光雄</t>
  </si>
  <si>
    <t>52213219690718****</t>
  </si>
  <si>
    <t>1820987****</t>
  </si>
  <si>
    <t>621779000207561989****</t>
  </si>
  <si>
    <t>刘江海</t>
  </si>
  <si>
    <t>52213219740929****</t>
  </si>
  <si>
    <t>1593464****</t>
  </si>
  <si>
    <t>621779001410734758****</t>
  </si>
  <si>
    <t>刘光必</t>
  </si>
  <si>
    <t>52213219560508****</t>
  </si>
  <si>
    <t>1821212****</t>
  </si>
  <si>
    <t>621779000225112881****</t>
  </si>
  <si>
    <t>刘光本</t>
  </si>
  <si>
    <t>52213219610107****</t>
  </si>
  <si>
    <t>1588563****</t>
  </si>
  <si>
    <t>621779000207564809****</t>
  </si>
  <si>
    <t>刘光发</t>
  </si>
  <si>
    <t>52213219520922****</t>
  </si>
  <si>
    <t>1518076****</t>
  </si>
  <si>
    <t>621779000207566260****</t>
  </si>
  <si>
    <t>刘光全</t>
  </si>
  <si>
    <t>52213219470101****</t>
  </si>
  <si>
    <t>1376598****</t>
  </si>
  <si>
    <t>621779000207567709****</t>
  </si>
  <si>
    <t>刘富勤</t>
  </si>
  <si>
    <t>52213219470115****</t>
  </si>
  <si>
    <t>1598526****</t>
  </si>
  <si>
    <t>621779000207567710****</t>
  </si>
  <si>
    <t>刘银财</t>
  </si>
  <si>
    <t>52213219520619****</t>
  </si>
  <si>
    <t>1820989****</t>
  </si>
  <si>
    <t>621779000207566268****</t>
  </si>
  <si>
    <t>刘永平</t>
  </si>
  <si>
    <t>52213219691011****</t>
  </si>
  <si>
    <t>622893000115545475****</t>
  </si>
  <si>
    <t>刘光进</t>
  </si>
  <si>
    <t>52213219460605****</t>
  </si>
  <si>
    <t>1528617****</t>
  </si>
  <si>
    <t>229901001020100872****</t>
  </si>
  <si>
    <t>刘光平</t>
  </si>
  <si>
    <t>52213219480810****</t>
  </si>
  <si>
    <t>1878622****</t>
  </si>
  <si>
    <t>621779000207567676****</t>
  </si>
  <si>
    <t>刘光文</t>
  </si>
  <si>
    <t>52213219591228****</t>
  </si>
  <si>
    <t>1518524****</t>
  </si>
  <si>
    <t>622893000115545457****</t>
  </si>
  <si>
    <t>刘光学</t>
  </si>
  <si>
    <t>52213219630306****</t>
  </si>
  <si>
    <t>1528619****</t>
  </si>
  <si>
    <t>621779000207563451****</t>
  </si>
  <si>
    <t>刘光同</t>
  </si>
  <si>
    <t>52213219711010****</t>
  </si>
  <si>
    <t>1598529****</t>
  </si>
  <si>
    <t>621779000207560604****</t>
  </si>
  <si>
    <t>鄢光瑶</t>
  </si>
  <si>
    <t>52213219680713****</t>
  </si>
  <si>
    <t>1816690****</t>
  </si>
  <si>
    <t>淋滩村3组</t>
  </si>
  <si>
    <t>229901900102010087****</t>
  </si>
  <si>
    <t>袁德贵</t>
  </si>
  <si>
    <t>52213219740524****</t>
  </si>
  <si>
    <t>1508607****</t>
  </si>
  <si>
    <t>居委会二组</t>
  </si>
  <si>
    <t>622823119901225127****</t>
  </si>
  <si>
    <t>填写说明：同一份清单应填写相同类型保险标的、相同种植地点（如同村）、相同保险金额、相同保险费率的分户标的信息，否则应分开填写。
制表人： 何成          联系电话：13312318854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</si>
</sst>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color theme="1" tint="0.049989318521683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28" fillId="19" borderId="5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4" fillId="2" borderId="1" xfId="50" applyNumberFormat="1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4" fillId="2" borderId="1" xfId="50" applyFont="1" applyFill="1" applyBorder="1" applyAlignment="1">
      <alignment horizontal="center" vertical="center"/>
    </xf>
    <xf numFmtId="49" fontId="4" fillId="2" borderId="1" xfId="50" applyNumberFormat="1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  <cellStyle name="常规_2003年计划" xfId="51"/>
    <cellStyle name="常规 36" xf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399415</xdr:rowOff>
    </xdr:from>
    <xdr:to>
      <xdr:col>12</xdr:col>
      <xdr:colOff>561975</xdr:colOff>
      <xdr:row>0</xdr:row>
      <xdr:rowOff>419100</xdr:rowOff>
    </xdr:to>
    <xdr:sp>
      <xdr:nvSpPr>
        <xdr:cNvPr id="2" name="Line 2"/>
        <xdr:cNvSpPr/>
      </xdr:nvSpPr>
      <xdr:spPr>
        <a:xfrm flipV="1">
          <a:off x="0" y="399415"/>
          <a:ext cx="10439400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2880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419100</xdr:colOff>
      <xdr:row>0</xdr:row>
      <xdr:rowOff>0</xdr:rowOff>
    </xdr:from>
    <xdr:to>
      <xdr:col>12</xdr:col>
      <xdr:colOff>200025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34402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168"/>
  <sheetViews>
    <sheetView tabSelected="1" workbookViewId="0">
      <selection activeCell="F1048520" sqref="A166:M1048520"/>
    </sheetView>
  </sheetViews>
  <sheetFormatPr defaultColWidth="9" defaultRowHeight="14.25"/>
  <cols>
    <col min="1" max="1" width="4.375" style="1" customWidth="1"/>
    <col min="2" max="2" width="8" style="1" customWidth="1"/>
    <col min="3" max="3" width="17.875" style="1" customWidth="1"/>
    <col min="4" max="4" width="11.125" style="1" customWidth="1"/>
    <col min="5" max="5" width="11.25" style="1" customWidth="1"/>
    <col min="6" max="6" width="7.625" style="1" customWidth="1"/>
    <col min="7" max="7" width="6.625" style="2" customWidth="1"/>
    <col min="8" max="8" width="9.625" style="2" customWidth="1"/>
    <col min="9" max="9" width="7.5" style="2" customWidth="1"/>
    <col min="10" max="10" width="21.875" style="1" customWidth="1"/>
    <col min="11" max="11" width="11.25" style="1" customWidth="1"/>
    <col min="12" max="12" width="12.5" style="1" customWidth="1"/>
    <col min="13" max="13" width="13.75" style="1" customWidth="1"/>
    <col min="14" max="16384" width="9" style="1"/>
  </cols>
  <sheetData>
    <row r="1" s="1" customFormat="1" ht="33" customHeight="1" spans="1:13">
      <c r="A1" s="3"/>
      <c r="B1" s="3"/>
      <c r="C1" s="3"/>
      <c r="D1" s="3"/>
      <c r="E1" s="3"/>
      <c r="F1" s="3"/>
      <c r="G1" s="4"/>
      <c r="H1" s="4"/>
      <c r="I1" s="4"/>
      <c r="J1" s="3"/>
      <c r="K1" s="3"/>
      <c r="L1" s="3"/>
      <c r="M1" s="3"/>
    </row>
    <row r="2" s="1" customFormat="1" ht="18.75" spans="1:13">
      <c r="A2" s="5" t="s">
        <v>0</v>
      </c>
      <c r="B2" s="5"/>
      <c r="C2" s="5"/>
      <c r="D2" s="5"/>
      <c r="E2" s="5"/>
      <c r="F2" s="5"/>
      <c r="G2" s="6"/>
      <c r="H2" s="6"/>
      <c r="I2" s="6"/>
      <c r="J2" s="5"/>
      <c r="K2" s="5"/>
      <c r="L2" s="5"/>
      <c r="M2" s="5"/>
    </row>
    <row r="3" s="1" customFormat="1" spans="1:13">
      <c r="A3" s="7" t="s">
        <v>1</v>
      </c>
      <c r="B3" s="7"/>
      <c r="C3" s="7"/>
      <c r="D3" s="7"/>
      <c r="E3" s="7"/>
      <c r="F3" s="7"/>
      <c r="G3" s="8"/>
      <c r="H3" s="8"/>
      <c r="I3" s="8"/>
      <c r="J3" s="7"/>
      <c r="K3" s="3"/>
      <c r="L3" s="28"/>
      <c r="M3" s="29" t="s">
        <v>2</v>
      </c>
    </row>
    <row r="4" s="1" customFormat="1" spans="1:13">
      <c r="A4" s="7" t="s">
        <v>3</v>
      </c>
      <c r="B4" s="7"/>
      <c r="C4" s="7"/>
      <c r="D4" s="7"/>
      <c r="E4" s="7"/>
      <c r="F4" s="7"/>
      <c r="G4" s="8"/>
      <c r="H4" s="8"/>
      <c r="I4" s="8"/>
      <c r="J4" s="7"/>
      <c r="K4" s="7"/>
      <c r="L4" s="7"/>
      <c r="M4" s="7"/>
    </row>
    <row r="5" s="1" customFormat="1" spans="1:13">
      <c r="A5" s="7" t="s">
        <v>4</v>
      </c>
      <c r="B5" s="3"/>
      <c r="C5" s="3" t="s">
        <v>5</v>
      </c>
      <c r="D5" s="7"/>
      <c r="E5" s="7"/>
      <c r="F5" s="7" t="s">
        <v>6</v>
      </c>
      <c r="G5" s="4" t="s">
        <v>7</v>
      </c>
      <c r="H5" s="4"/>
      <c r="I5" s="4"/>
      <c r="J5" s="3"/>
      <c r="K5" s="3"/>
      <c r="L5" s="3"/>
      <c r="M5" s="30"/>
    </row>
    <row r="6" s="1" customFormat="1" spans="1:13">
      <c r="A6" s="7" t="s">
        <v>8</v>
      </c>
      <c r="B6" s="3"/>
      <c r="C6" s="3" t="s">
        <v>9</v>
      </c>
      <c r="D6" s="7"/>
      <c r="E6" s="7"/>
      <c r="F6" s="7" t="s">
        <v>10</v>
      </c>
      <c r="G6" s="8" t="s">
        <v>11</v>
      </c>
      <c r="H6" s="8"/>
      <c r="I6" s="8"/>
      <c r="J6" s="7" t="s">
        <v>12</v>
      </c>
      <c r="K6" s="7" t="s">
        <v>13</v>
      </c>
      <c r="L6" s="7" t="s">
        <v>14</v>
      </c>
      <c r="M6" s="30"/>
    </row>
    <row r="7" s="1" customFormat="1" ht="36" spans="1:13">
      <c r="A7" s="9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10" t="s">
        <v>21</v>
      </c>
      <c r="H7" s="10" t="s">
        <v>22</v>
      </c>
      <c r="I7" s="10" t="s">
        <v>23</v>
      </c>
      <c r="J7" s="9" t="s">
        <v>24</v>
      </c>
      <c r="K7" s="9" t="s">
        <v>25</v>
      </c>
      <c r="L7" s="9" t="s">
        <v>26</v>
      </c>
      <c r="M7" s="9" t="s">
        <v>27</v>
      </c>
    </row>
    <row r="8" s="1" customFormat="1" ht="15" customHeight="1" spans="1:13">
      <c r="A8" s="11">
        <v>1</v>
      </c>
      <c r="B8" s="12" t="s">
        <v>28</v>
      </c>
      <c r="C8" s="13" t="s">
        <v>29</v>
      </c>
      <c r="D8" s="12" t="s">
        <v>30</v>
      </c>
      <c r="E8" s="12" t="s">
        <v>31</v>
      </c>
      <c r="F8" s="12">
        <v>0.6</v>
      </c>
      <c r="G8" s="14">
        <f>F8*1200</f>
        <v>720</v>
      </c>
      <c r="H8" s="14">
        <f>F8*36</f>
        <v>21.6</v>
      </c>
      <c r="I8" s="14">
        <v>0</v>
      </c>
      <c r="J8" s="50" t="s">
        <v>32</v>
      </c>
      <c r="K8" s="18" t="s">
        <v>33</v>
      </c>
      <c r="L8" s="18"/>
      <c r="M8" s="18"/>
    </row>
    <row r="9" s="1" customFormat="1" ht="15" customHeight="1" spans="1:13">
      <c r="A9" s="11">
        <v>2</v>
      </c>
      <c r="B9" s="12" t="s">
        <v>34</v>
      </c>
      <c r="C9" s="13" t="s">
        <v>35</v>
      </c>
      <c r="D9" s="12" t="s">
        <v>36</v>
      </c>
      <c r="E9" s="12" t="s">
        <v>37</v>
      </c>
      <c r="F9" s="12">
        <v>1</v>
      </c>
      <c r="G9" s="14">
        <f>F9*1200</f>
        <v>1200</v>
      </c>
      <c r="H9" s="14">
        <f>F9*36</f>
        <v>36</v>
      </c>
      <c r="I9" s="14">
        <v>0</v>
      </c>
      <c r="J9" s="31" t="s">
        <v>38</v>
      </c>
      <c r="K9" s="18" t="s">
        <v>33</v>
      </c>
      <c r="L9" s="32"/>
      <c r="M9" s="18"/>
    </row>
    <row r="10" s="1" customFormat="1" ht="15" customHeight="1" spans="1:13">
      <c r="A10" s="11">
        <v>3</v>
      </c>
      <c r="B10" s="12" t="s">
        <v>39</v>
      </c>
      <c r="C10" s="13" t="s">
        <v>40</v>
      </c>
      <c r="D10" s="12" t="s">
        <v>41</v>
      </c>
      <c r="E10" s="12" t="s">
        <v>42</v>
      </c>
      <c r="F10" s="12">
        <v>3</v>
      </c>
      <c r="G10" s="14">
        <f>F10*1200</f>
        <v>3600</v>
      </c>
      <c r="H10" s="14">
        <f>F10*36</f>
        <v>108</v>
      </c>
      <c r="I10" s="14">
        <v>0</v>
      </c>
      <c r="J10" s="31" t="s">
        <v>43</v>
      </c>
      <c r="K10" s="18" t="s">
        <v>33</v>
      </c>
      <c r="L10" s="32"/>
      <c r="M10" s="18"/>
    </row>
    <row r="11" s="1" customFormat="1" ht="15" customHeight="1" spans="1:13">
      <c r="A11" s="11">
        <v>4</v>
      </c>
      <c r="B11" s="12" t="s">
        <v>44</v>
      </c>
      <c r="C11" s="13" t="s">
        <v>45</v>
      </c>
      <c r="D11" s="12" t="s">
        <v>46</v>
      </c>
      <c r="E11" s="12" t="s">
        <v>47</v>
      </c>
      <c r="F11" s="12">
        <v>0.7</v>
      </c>
      <c r="G11" s="14">
        <f>F11*1200</f>
        <v>840</v>
      </c>
      <c r="H11" s="14">
        <f>F11*36</f>
        <v>25.2</v>
      </c>
      <c r="I11" s="14">
        <v>0</v>
      </c>
      <c r="J11" s="31" t="s">
        <v>48</v>
      </c>
      <c r="K11" s="18" t="s">
        <v>33</v>
      </c>
      <c r="L11" s="32"/>
      <c r="M11" s="18"/>
    </row>
    <row r="12" s="1" customFormat="1" ht="15" customHeight="1" spans="1:13">
      <c r="A12" s="11">
        <v>5</v>
      </c>
      <c r="B12" s="12" t="s">
        <v>49</v>
      </c>
      <c r="C12" s="13" t="s">
        <v>50</v>
      </c>
      <c r="D12" s="12" t="s">
        <v>51</v>
      </c>
      <c r="E12" s="12" t="s">
        <v>47</v>
      </c>
      <c r="F12" s="12">
        <v>1</v>
      </c>
      <c r="G12" s="14">
        <f>F12*1200</f>
        <v>1200</v>
      </c>
      <c r="H12" s="14">
        <f>F12*36</f>
        <v>36</v>
      </c>
      <c r="I12" s="14">
        <v>0</v>
      </c>
      <c r="J12" s="31" t="s">
        <v>52</v>
      </c>
      <c r="K12" s="18" t="s">
        <v>33</v>
      </c>
      <c r="L12" s="32"/>
      <c r="M12" s="18"/>
    </row>
    <row r="13" s="1" customFormat="1" ht="15" customHeight="1" spans="1:13">
      <c r="A13" s="11">
        <v>6</v>
      </c>
      <c r="B13" s="12" t="s">
        <v>53</v>
      </c>
      <c r="C13" s="13" t="s">
        <v>54</v>
      </c>
      <c r="D13" s="12" t="s">
        <v>55</v>
      </c>
      <c r="E13" s="12" t="s">
        <v>47</v>
      </c>
      <c r="F13" s="12">
        <v>0.7</v>
      </c>
      <c r="G13" s="14">
        <f>F13*1200</f>
        <v>840</v>
      </c>
      <c r="H13" s="14">
        <f>F13*36</f>
        <v>25.2</v>
      </c>
      <c r="I13" s="14">
        <v>0</v>
      </c>
      <c r="J13" s="31" t="s">
        <v>48</v>
      </c>
      <c r="K13" s="18" t="s">
        <v>33</v>
      </c>
      <c r="L13" s="32"/>
      <c r="M13" s="18"/>
    </row>
    <row r="14" s="1" customFormat="1" ht="15" customHeight="1" spans="1:13">
      <c r="A14" s="11">
        <v>7</v>
      </c>
      <c r="B14" s="12" t="s">
        <v>56</v>
      </c>
      <c r="C14" s="13" t="s">
        <v>57</v>
      </c>
      <c r="D14" s="12" t="s">
        <v>58</v>
      </c>
      <c r="E14" s="12" t="s">
        <v>59</v>
      </c>
      <c r="F14" s="12">
        <v>1</v>
      </c>
      <c r="G14" s="14">
        <f>F14*1200</f>
        <v>1200</v>
      </c>
      <c r="H14" s="14">
        <f>F14*36</f>
        <v>36</v>
      </c>
      <c r="I14" s="14">
        <v>0</v>
      </c>
      <c r="J14" s="31" t="s">
        <v>48</v>
      </c>
      <c r="K14" s="18" t="s">
        <v>33</v>
      </c>
      <c r="L14" s="32"/>
      <c r="M14" s="18"/>
    </row>
    <row r="15" s="1" customFormat="1" ht="15" customHeight="1" spans="1:13">
      <c r="A15" s="11">
        <v>8</v>
      </c>
      <c r="B15" s="12" t="s">
        <v>60</v>
      </c>
      <c r="C15" s="13" t="s">
        <v>61</v>
      </c>
      <c r="D15" s="12" t="s">
        <v>62</v>
      </c>
      <c r="E15" s="12" t="s">
        <v>59</v>
      </c>
      <c r="F15" s="12">
        <v>2</v>
      </c>
      <c r="G15" s="14">
        <f>F15*1200</f>
        <v>2400</v>
      </c>
      <c r="H15" s="14">
        <f>F15*36</f>
        <v>72</v>
      </c>
      <c r="I15" s="14">
        <v>0</v>
      </c>
      <c r="J15" s="31" t="s">
        <v>63</v>
      </c>
      <c r="K15" s="18" t="s">
        <v>33</v>
      </c>
      <c r="L15" s="32"/>
      <c r="M15" s="18"/>
    </row>
    <row r="16" s="1" customFormat="1" ht="15" customHeight="1" spans="1:13">
      <c r="A16" s="11">
        <v>9</v>
      </c>
      <c r="B16" s="12" t="s">
        <v>64</v>
      </c>
      <c r="C16" s="13" t="s">
        <v>65</v>
      </c>
      <c r="D16" s="12" t="s">
        <v>66</v>
      </c>
      <c r="E16" s="12" t="s">
        <v>59</v>
      </c>
      <c r="F16" s="12">
        <v>3</v>
      </c>
      <c r="G16" s="14">
        <f>F16*1200</f>
        <v>3600</v>
      </c>
      <c r="H16" s="14">
        <f>F16*36</f>
        <v>108</v>
      </c>
      <c r="I16" s="14">
        <v>0</v>
      </c>
      <c r="J16" s="31" t="s">
        <v>48</v>
      </c>
      <c r="K16" s="18" t="s">
        <v>33</v>
      </c>
      <c r="L16" s="32"/>
      <c r="M16" s="18"/>
    </row>
    <row r="17" s="1" customFormat="1" ht="15" customHeight="1" spans="1:13">
      <c r="A17" s="11">
        <v>10</v>
      </c>
      <c r="B17" s="12" t="s">
        <v>67</v>
      </c>
      <c r="C17" s="13" t="s">
        <v>68</v>
      </c>
      <c r="D17" s="12" t="s">
        <v>69</v>
      </c>
      <c r="E17" s="12" t="s">
        <v>59</v>
      </c>
      <c r="F17" s="12">
        <v>3</v>
      </c>
      <c r="G17" s="14">
        <f>F17*1200</f>
        <v>3600</v>
      </c>
      <c r="H17" s="14">
        <f>F17*36</f>
        <v>108</v>
      </c>
      <c r="I17" s="14">
        <v>0</v>
      </c>
      <c r="J17" s="31" t="s">
        <v>48</v>
      </c>
      <c r="K17" s="18" t="s">
        <v>33</v>
      </c>
      <c r="L17" s="32"/>
      <c r="M17" s="18"/>
    </row>
    <row r="18" s="1" customFormat="1" ht="15" customHeight="1" spans="1:13">
      <c r="A18" s="11">
        <v>11</v>
      </c>
      <c r="B18" s="12" t="s">
        <v>70</v>
      </c>
      <c r="C18" s="13" t="s">
        <v>71</v>
      </c>
      <c r="D18" s="12" t="s">
        <v>72</v>
      </c>
      <c r="E18" s="12" t="s">
        <v>59</v>
      </c>
      <c r="F18" s="12">
        <v>3</v>
      </c>
      <c r="G18" s="14">
        <f>F18*1200</f>
        <v>3600</v>
      </c>
      <c r="H18" s="14">
        <f>F18*36</f>
        <v>108</v>
      </c>
      <c r="I18" s="14">
        <v>0</v>
      </c>
      <c r="J18" s="31" t="s">
        <v>48</v>
      </c>
      <c r="K18" s="18" t="s">
        <v>33</v>
      </c>
      <c r="L18" s="32"/>
      <c r="M18" s="18"/>
    </row>
    <row r="19" s="1" customFormat="1" ht="15" customHeight="1" spans="1:13">
      <c r="A19" s="11">
        <v>12</v>
      </c>
      <c r="B19" s="12" t="s">
        <v>73</v>
      </c>
      <c r="C19" s="13" t="s">
        <v>74</v>
      </c>
      <c r="D19" s="12" t="s">
        <v>75</v>
      </c>
      <c r="E19" s="12" t="s">
        <v>76</v>
      </c>
      <c r="F19" s="12">
        <v>0.5</v>
      </c>
      <c r="G19" s="14">
        <f>F19*1200</f>
        <v>600</v>
      </c>
      <c r="H19" s="14">
        <f>F19*36</f>
        <v>18</v>
      </c>
      <c r="I19" s="14">
        <v>0</v>
      </c>
      <c r="J19" s="31" t="s">
        <v>77</v>
      </c>
      <c r="K19" s="18" t="s">
        <v>33</v>
      </c>
      <c r="L19" s="32"/>
      <c r="M19" s="18"/>
    </row>
    <row r="20" s="1" customFormat="1" ht="15" customHeight="1" spans="1:13">
      <c r="A20" s="11">
        <v>13</v>
      </c>
      <c r="B20" s="12" t="s">
        <v>78</v>
      </c>
      <c r="C20" s="13" t="s">
        <v>79</v>
      </c>
      <c r="D20" s="12" t="s">
        <v>80</v>
      </c>
      <c r="E20" s="12" t="s">
        <v>81</v>
      </c>
      <c r="F20" s="12">
        <v>1</v>
      </c>
      <c r="G20" s="14">
        <f>F20*1200</f>
        <v>1200</v>
      </c>
      <c r="H20" s="14">
        <f>F20*36</f>
        <v>36</v>
      </c>
      <c r="I20" s="14">
        <v>0</v>
      </c>
      <c r="J20" s="31" t="s">
        <v>82</v>
      </c>
      <c r="K20" s="18" t="s">
        <v>33</v>
      </c>
      <c r="L20" s="32"/>
      <c r="M20" s="18"/>
    </row>
    <row r="21" s="1" customFormat="1" ht="15" customHeight="1" spans="1:13">
      <c r="A21" s="11">
        <v>14</v>
      </c>
      <c r="B21" s="12" t="s">
        <v>83</v>
      </c>
      <c r="C21" s="13" t="s">
        <v>84</v>
      </c>
      <c r="D21" s="12" t="s">
        <v>85</v>
      </c>
      <c r="E21" s="12" t="s">
        <v>81</v>
      </c>
      <c r="F21" s="12">
        <v>2</v>
      </c>
      <c r="G21" s="14">
        <f>F21*1200</f>
        <v>2400</v>
      </c>
      <c r="H21" s="14">
        <f>F21*36</f>
        <v>72</v>
      </c>
      <c r="I21" s="14">
        <v>0</v>
      </c>
      <c r="J21" s="31" t="s">
        <v>86</v>
      </c>
      <c r="K21" s="18" t="s">
        <v>33</v>
      </c>
      <c r="L21" s="32"/>
      <c r="M21" s="18"/>
    </row>
    <row r="22" s="1" customFormat="1" ht="15" customHeight="1" spans="1:13">
      <c r="A22" s="11">
        <v>15</v>
      </c>
      <c r="B22" s="12" t="s">
        <v>87</v>
      </c>
      <c r="C22" s="13" t="s">
        <v>88</v>
      </c>
      <c r="D22" s="12" t="s">
        <v>89</v>
      </c>
      <c r="E22" s="12" t="s">
        <v>81</v>
      </c>
      <c r="F22" s="12">
        <v>3</v>
      </c>
      <c r="G22" s="14">
        <f>F22*1200</f>
        <v>3600</v>
      </c>
      <c r="H22" s="14">
        <f>F22*36</f>
        <v>108</v>
      </c>
      <c r="I22" s="14">
        <v>0</v>
      </c>
      <c r="J22" s="31" t="s">
        <v>90</v>
      </c>
      <c r="K22" s="18" t="s">
        <v>33</v>
      </c>
      <c r="L22" s="32"/>
      <c r="M22" s="18"/>
    </row>
    <row r="23" s="1" customFormat="1" ht="15" customHeight="1" spans="1:13">
      <c r="A23" s="11">
        <v>16</v>
      </c>
      <c r="B23" s="12" t="s">
        <v>91</v>
      </c>
      <c r="C23" s="13" t="s">
        <v>92</v>
      </c>
      <c r="D23" s="12" t="s">
        <v>93</v>
      </c>
      <c r="E23" s="12" t="s">
        <v>59</v>
      </c>
      <c r="F23" s="12">
        <v>1.5</v>
      </c>
      <c r="G23" s="14">
        <f>F23*1200</f>
        <v>1800</v>
      </c>
      <c r="H23" s="14">
        <f>F23*36</f>
        <v>54</v>
      </c>
      <c r="I23" s="14">
        <v>0</v>
      </c>
      <c r="J23" s="31" t="s">
        <v>48</v>
      </c>
      <c r="K23" s="18" t="s">
        <v>33</v>
      </c>
      <c r="L23" s="32"/>
      <c r="M23" s="18"/>
    </row>
    <row r="24" s="1" customFormat="1" ht="15" customHeight="1" spans="1:13">
      <c r="A24" s="11">
        <v>17</v>
      </c>
      <c r="B24" s="12" t="s">
        <v>94</v>
      </c>
      <c r="C24" s="15" t="s">
        <v>95</v>
      </c>
      <c r="D24" s="12" t="s">
        <v>96</v>
      </c>
      <c r="E24" s="12" t="s">
        <v>97</v>
      </c>
      <c r="F24" s="12">
        <v>0.5</v>
      </c>
      <c r="G24" s="14">
        <f>F24*1200</f>
        <v>600</v>
      </c>
      <c r="H24" s="14">
        <f>F24*36</f>
        <v>18</v>
      </c>
      <c r="I24" s="14">
        <v>0</v>
      </c>
      <c r="J24" s="31" t="s">
        <v>98</v>
      </c>
      <c r="K24" s="18" t="s">
        <v>33</v>
      </c>
      <c r="L24" s="32"/>
      <c r="M24" s="18"/>
    </row>
    <row r="25" s="1" customFormat="1" ht="15" customHeight="1" spans="1:13">
      <c r="A25" s="11">
        <v>18</v>
      </c>
      <c r="B25" s="12" t="s">
        <v>99</v>
      </c>
      <c r="C25" s="13" t="s">
        <v>100</v>
      </c>
      <c r="D25" s="12" t="s">
        <v>101</v>
      </c>
      <c r="E25" s="12" t="s">
        <v>97</v>
      </c>
      <c r="F25" s="12">
        <v>0.5</v>
      </c>
      <c r="G25" s="14">
        <f>F25*1200</f>
        <v>600</v>
      </c>
      <c r="H25" s="14">
        <f>F25*36</f>
        <v>18</v>
      </c>
      <c r="I25" s="14">
        <v>0</v>
      </c>
      <c r="J25" s="31" t="s">
        <v>102</v>
      </c>
      <c r="K25" s="18" t="s">
        <v>33</v>
      </c>
      <c r="L25" s="32"/>
      <c r="M25" s="18"/>
    </row>
    <row r="26" s="1" customFormat="1" ht="15" customHeight="1" spans="1:13">
      <c r="A26" s="11">
        <v>19</v>
      </c>
      <c r="B26" s="12" t="s">
        <v>103</v>
      </c>
      <c r="C26" s="15" t="s">
        <v>104</v>
      </c>
      <c r="D26" s="12" t="s">
        <v>105</v>
      </c>
      <c r="E26" s="12" t="s">
        <v>97</v>
      </c>
      <c r="F26" s="12">
        <v>1</v>
      </c>
      <c r="G26" s="14">
        <f>F26*1200</f>
        <v>1200</v>
      </c>
      <c r="H26" s="14">
        <f>F26*36</f>
        <v>36</v>
      </c>
      <c r="I26" s="14">
        <v>0</v>
      </c>
      <c r="J26" s="31" t="s">
        <v>106</v>
      </c>
      <c r="K26" s="18" t="s">
        <v>33</v>
      </c>
      <c r="L26" s="32"/>
      <c r="M26" s="18"/>
    </row>
    <row r="27" s="1" customFormat="1" ht="15" customHeight="1" spans="1:13">
      <c r="A27" s="11">
        <v>20</v>
      </c>
      <c r="B27" s="12" t="s">
        <v>107</v>
      </c>
      <c r="C27" s="13" t="s">
        <v>108</v>
      </c>
      <c r="D27" s="12" t="s">
        <v>109</v>
      </c>
      <c r="E27" s="12" t="s">
        <v>97</v>
      </c>
      <c r="F27" s="12">
        <v>1</v>
      </c>
      <c r="G27" s="14">
        <f>F27*1200</f>
        <v>1200</v>
      </c>
      <c r="H27" s="14">
        <f>F27*36</f>
        <v>36</v>
      </c>
      <c r="I27" s="14">
        <v>0</v>
      </c>
      <c r="J27" s="31" t="s">
        <v>106</v>
      </c>
      <c r="K27" s="18" t="s">
        <v>33</v>
      </c>
      <c r="L27" s="32"/>
      <c r="M27" s="18"/>
    </row>
    <row r="28" s="1" customFormat="1" ht="15" customHeight="1" spans="1:13">
      <c r="A28" s="11">
        <v>21</v>
      </c>
      <c r="B28" s="12" t="s">
        <v>110</v>
      </c>
      <c r="C28" s="13" t="s">
        <v>111</v>
      </c>
      <c r="D28" s="12" t="s">
        <v>112</v>
      </c>
      <c r="E28" s="12" t="s">
        <v>113</v>
      </c>
      <c r="F28" s="12">
        <v>1</v>
      </c>
      <c r="G28" s="14">
        <f>F28*1200</f>
        <v>1200</v>
      </c>
      <c r="H28" s="14">
        <f>F28*36</f>
        <v>36</v>
      </c>
      <c r="I28" s="14">
        <v>0</v>
      </c>
      <c r="J28" s="31" t="s">
        <v>114</v>
      </c>
      <c r="K28" s="18" t="s">
        <v>33</v>
      </c>
      <c r="L28" s="32"/>
      <c r="M28" s="18"/>
    </row>
    <row r="29" s="1" customFormat="1" ht="15" customHeight="1" spans="1:13">
      <c r="A29" s="11">
        <v>22</v>
      </c>
      <c r="B29" s="12" t="s">
        <v>115</v>
      </c>
      <c r="C29" s="13" t="s">
        <v>116</v>
      </c>
      <c r="D29" s="12" t="s">
        <v>117</v>
      </c>
      <c r="E29" s="12" t="s">
        <v>113</v>
      </c>
      <c r="F29" s="12">
        <v>3</v>
      </c>
      <c r="G29" s="14">
        <f>F29*1200</f>
        <v>3600</v>
      </c>
      <c r="H29" s="14">
        <f>F29*36</f>
        <v>108</v>
      </c>
      <c r="I29" s="14">
        <v>0</v>
      </c>
      <c r="J29" s="31" t="s">
        <v>114</v>
      </c>
      <c r="K29" s="18" t="s">
        <v>33</v>
      </c>
      <c r="L29" s="32"/>
      <c r="M29" s="18"/>
    </row>
    <row r="30" s="1" customFormat="1" ht="15" customHeight="1" spans="1:13">
      <c r="A30" s="11">
        <v>23</v>
      </c>
      <c r="B30" s="12" t="s">
        <v>118</v>
      </c>
      <c r="C30" s="13" t="s">
        <v>119</v>
      </c>
      <c r="D30" s="12" t="s">
        <v>120</v>
      </c>
      <c r="E30" s="12" t="s">
        <v>113</v>
      </c>
      <c r="F30" s="12">
        <v>0.5</v>
      </c>
      <c r="G30" s="14">
        <f>F30*1200</f>
        <v>600</v>
      </c>
      <c r="H30" s="14">
        <f>F30*36</f>
        <v>18</v>
      </c>
      <c r="I30" s="14">
        <v>0</v>
      </c>
      <c r="J30" s="31" t="s">
        <v>114</v>
      </c>
      <c r="K30" s="18" t="s">
        <v>33</v>
      </c>
      <c r="L30" s="32"/>
      <c r="M30" s="18"/>
    </row>
    <row r="31" s="1" customFormat="1" ht="15" customHeight="1" spans="1:13">
      <c r="A31" s="11">
        <v>24</v>
      </c>
      <c r="B31" s="12" t="s">
        <v>121</v>
      </c>
      <c r="C31" s="13" t="s">
        <v>122</v>
      </c>
      <c r="D31" s="12" t="s">
        <v>112</v>
      </c>
      <c r="E31" s="12" t="s">
        <v>123</v>
      </c>
      <c r="F31" s="12">
        <v>0.5</v>
      </c>
      <c r="G31" s="14">
        <f>F31*1200</f>
        <v>600</v>
      </c>
      <c r="H31" s="14">
        <f>F31*36</f>
        <v>18</v>
      </c>
      <c r="I31" s="14">
        <v>0</v>
      </c>
      <c r="J31" s="31" t="s">
        <v>124</v>
      </c>
      <c r="K31" s="18" t="s">
        <v>33</v>
      </c>
      <c r="L31" s="32"/>
      <c r="M31" s="18"/>
    </row>
    <row r="32" s="1" customFormat="1" ht="15" customHeight="1" spans="1:13">
      <c r="A32" s="11">
        <v>25</v>
      </c>
      <c r="B32" s="12" t="s">
        <v>125</v>
      </c>
      <c r="C32" s="13" t="s">
        <v>126</v>
      </c>
      <c r="D32" s="12" t="s">
        <v>127</v>
      </c>
      <c r="E32" s="12" t="s">
        <v>128</v>
      </c>
      <c r="F32" s="12">
        <v>1</v>
      </c>
      <c r="G32" s="14">
        <f>F32*1200</f>
        <v>1200</v>
      </c>
      <c r="H32" s="14">
        <f>F32*36</f>
        <v>36</v>
      </c>
      <c r="I32" s="14">
        <v>0</v>
      </c>
      <c r="J32" s="31" t="s">
        <v>129</v>
      </c>
      <c r="K32" s="18" t="s">
        <v>33</v>
      </c>
      <c r="L32" s="32"/>
      <c r="M32" s="18"/>
    </row>
    <row r="33" s="1" customFormat="1" ht="15" customHeight="1" spans="1:13">
      <c r="A33" s="11">
        <v>26</v>
      </c>
      <c r="B33" s="12" t="s">
        <v>130</v>
      </c>
      <c r="C33" s="13" t="s">
        <v>131</v>
      </c>
      <c r="D33" s="12" t="s">
        <v>132</v>
      </c>
      <c r="E33" s="12" t="s">
        <v>128</v>
      </c>
      <c r="F33" s="12">
        <v>1</v>
      </c>
      <c r="G33" s="14">
        <f>F33*1200</f>
        <v>1200</v>
      </c>
      <c r="H33" s="14">
        <f>F33*36</f>
        <v>36</v>
      </c>
      <c r="I33" s="14">
        <v>0</v>
      </c>
      <c r="J33" s="31" t="s">
        <v>133</v>
      </c>
      <c r="K33" s="18" t="s">
        <v>33</v>
      </c>
      <c r="L33" s="32"/>
      <c r="M33" s="18"/>
    </row>
    <row r="34" s="1" customFormat="1" ht="15" customHeight="1" spans="1:13">
      <c r="A34" s="11">
        <v>27</v>
      </c>
      <c r="B34" s="12" t="s">
        <v>134</v>
      </c>
      <c r="C34" s="13" t="s">
        <v>135</v>
      </c>
      <c r="D34" s="12" t="s">
        <v>136</v>
      </c>
      <c r="E34" s="12" t="s">
        <v>137</v>
      </c>
      <c r="F34" s="12">
        <v>1</v>
      </c>
      <c r="G34" s="14">
        <f>F34*1200</f>
        <v>1200</v>
      </c>
      <c r="H34" s="14">
        <f>F34*36</f>
        <v>36</v>
      </c>
      <c r="I34" s="14">
        <v>0</v>
      </c>
      <c r="J34" s="31" t="s">
        <v>138</v>
      </c>
      <c r="K34" s="18" t="s">
        <v>33</v>
      </c>
      <c r="L34" s="32"/>
      <c r="M34" s="18"/>
    </row>
    <row r="35" s="1" customFormat="1" ht="15" customHeight="1" spans="1:13">
      <c r="A35" s="11">
        <v>28</v>
      </c>
      <c r="B35" s="12" t="s">
        <v>139</v>
      </c>
      <c r="C35" s="13" t="s">
        <v>140</v>
      </c>
      <c r="D35" s="12" t="s">
        <v>141</v>
      </c>
      <c r="E35" s="12" t="s">
        <v>137</v>
      </c>
      <c r="F35" s="12">
        <v>0.7</v>
      </c>
      <c r="G35" s="14">
        <f>F35*1200</f>
        <v>840</v>
      </c>
      <c r="H35" s="14">
        <f>F35*36</f>
        <v>25.2</v>
      </c>
      <c r="I35" s="14">
        <v>0</v>
      </c>
      <c r="J35" s="31" t="s">
        <v>142</v>
      </c>
      <c r="K35" s="18" t="s">
        <v>33</v>
      </c>
      <c r="L35" s="32"/>
      <c r="M35" s="18"/>
    </row>
    <row r="36" s="1" customFormat="1" ht="15" customHeight="1" spans="1:13">
      <c r="A36" s="11">
        <v>29</v>
      </c>
      <c r="B36" s="12" t="s">
        <v>143</v>
      </c>
      <c r="C36" s="13" t="s">
        <v>144</v>
      </c>
      <c r="D36" s="12" t="s">
        <v>145</v>
      </c>
      <c r="E36" s="12" t="s">
        <v>137</v>
      </c>
      <c r="F36" s="12">
        <v>1.2</v>
      </c>
      <c r="G36" s="14">
        <f>F36*1200</f>
        <v>1440</v>
      </c>
      <c r="H36" s="14">
        <f>F36*36</f>
        <v>43.2</v>
      </c>
      <c r="I36" s="14">
        <v>0</v>
      </c>
      <c r="J36" s="31" t="s">
        <v>146</v>
      </c>
      <c r="K36" s="18" t="s">
        <v>33</v>
      </c>
      <c r="L36" s="32"/>
      <c r="M36" s="18"/>
    </row>
    <row r="37" s="1" customFormat="1" ht="15" customHeight="1" spans="1:13">
      <c r="A37" s="11">
        <v>30</v>
      </c>
      <c r="B37" s="12" t="s">
        <v>147</v>
      </c>
      <c r="C37" s="13" t="s">
        <v>148</v>
      </c>
      <c r="D37" s="12" t="s">
        <v>149</v>
      </c>
      <c r="E37" s="12" t="s">
        <v>137</v>
      </c>
      <c r="F37" s="12">
        <v>1</v>
      </c>
      <c r="G37" s="14">
        <f>F37*1200</f>
        <v>1200</v>
      </c>
      <c r="H37" s="14">
        <f>F37*36</f>
        <v>36</v>
      </c>
      <c r="I37" s="14">
        <v>0</v>
      </c>
      <c r="J37" s="31" t="s">
        <v>146</v>
      </c>
      <c r="K37" s="18" t="s">
        <v>33</v>
      </c>
      <c r="L37" s="32"/>
      <c r="M37" s="18"/>
    </row>
    <row r="38" s="1" customFormat="1" ht="15" customHeight="1" spans="1:13">
      <c r="A38" s="11">
        <v>31</v>
      </c>
      <c r="B38" s="12" t="s">
        <v>150</v>
      </c>
      <c r="C38" s="13" t="s">
        <v>151</v>
      </c>
      <c r="D38" s="12" t="s">
        <v>152</v>
      </c>
      <c r="E38" s="12" t="s">
        <v>153</v>
      </c>
      <c r="F38" s="12">
        <v>1</v>
      </c>
      <c r="G38" s="14">
        <f>F38*1200</f>
        <v>1200</v>
      </c>
      <c r="H38" s="14">
        <f>F38*36</f>
        <v>36</v>
      </c>
      <c r="I38" s="14">
        <v>0</v>
      </c>
      <c r="J38" s="31" t="s">
        <v>154</v>
      </c>
      <c r="K38" s="18" t="s">
        <v>33</v>
      </c>
      <c r="L38" s="32"/>
      <c r="M38" s="18"/>
    </row>
    <row r="39" s="1" customFormat="1" ht="15" customHeight="1" spans="1:13">
      <c r="A39" s="11">
        <v>32</v>
      </c>
      <c r="B39" s="12" t="s">
        <v>155</v>
      </c>
      <c r="C39" s="13" t="s">
        <v>156</v>
      </c>
      <c r="D39" s="12" t="s">
        <v>112</v>
      </c>
      <c r="E39" s="12" t="s">
        <v>157</v>
      </c>
      <c r="F39" s="12">
        <v>1</v>
      </c>
      <c r="G39" s="14">
        <f>F39*1200</f>
        <v>1200</v>
      </c>
      <c r="H39" s="14">
        <f>F39*36</f>
        <v>36</v>
      </c>
      <c r="I39" s="14">
        <v>0</v>
      </c>
      <c r="J39" s="31" t="s">
        <v>158</v>
      </c>
      <c r="K39" s="18" t="s">
        <v>33</v>
      </c>
      <c r="L39" s="32"/>
      <c r="M39" s="18"/>
    </row>
    <row r="40" s="1" customFormat="1" ht="15" customHeight="1" spans="1:13">
      <c r="A40" s="11">
        <v>33</v>
      </c>
      <c r="B40" s="12" t="s">
        <v>159</v>
      </c>
      <c r="C40" s="13" t="s">
        <v>160</v>
      </c>
      <c r="D40" s="12" t="s">
        <v>161</v>
      </c>
      <c r="E40" s="12" t="s">
        <v>157</v>
      </c>
      <c r="F40" s="12">
        <v>1</v>
      </c>
      <c r="G40" s="14">
        <f>F40*1200</f>
        <v>1200</v>
      </c>
      <c r="H40" s="14">
        <f>F40*36</f>
        <v>36</v>
      </c>
      <c r="I40" s="14">
        <v>0</v>
      </c>
      <c r="J40" s="31" t="s">
        <v>158</v>
      </c>
      <c r="K40" s="18" t="s">
        <v>33</v>
      </c>
      <c r="L40" s="32"/>
      <c r="M40" s="18"/>
    </row>
    <row r="41" s="1" customFormat="1" ht="15" customHeight="1" spans="1:13">
      <c r="A41" s="11">
        <v>34</v>
      </c>
      <c r="B41" s="12" t="s">
        <v>162</v>
      </c>
      <c r="C41" s="13" t="s">
        <v>163</v>
      </c>
      <c r="D41" s="12" t="s">
        <v>164</v>
      </c>
      <c r="E41" s="12" t="s">
        <v>157</v>
      </c>
      <c r="F41" s="12">
        <v>3</v>
      </c>
      <c r="G41" s="14">
        <f>F41*1200</f>
        <v>3600</v>
      </c>
      <c r="H41" s="14">
        <f>F41*36</f>
        <v>108</v>
      </c>
      <c r="I41" s="14">
        <v>0</v>
      </c>
      <c r="J41" s="31" t="s">
        <v>165</v>
      </c>
      <c r="K41" s="18" t="s">
        <v>33</v>
      </c>
      <c r="L41" s="32"/>
      <c r="M41" s="18"/>
    </row>
    <row r="42" s="1" customFormat="1" ht="15" customHeight="1" spans="1:13">
      <c r="A42" s="11">
        <v>35</v>
      </c>
      <c r="B42" s="12" t="s">
        <v>166</v>
      </c>
      <c r="C42" s="13" t="s">
        <v>167</v>
      </c>
      <c r="D42" s="12" t="s">
        <v>168</v>
      </c>
      <c r="E42" s="12" t="s">
        <v>157</v>
      </c>
      <c r="F42" s="12">
        <v>3</v>
      </c>
      <c r="G42" s="14">
        <f>F42*1200</f>
        <v>3600</v>
      </c>
      <c r="H42" s="14">
        <f>F42*36</f>
        <v>108</v>
      </c>
      <c r="I42" s="14">
        <v>0</v>
      </c>
      <c r="J42" s="31" t="s">
        <v>154</v>
      </c>
      <c r="K42" s="18" t="s">
        <v>33</v>
      </c>
      <c r="L42" s="32"/>
      <c r="M42" s="18"/>
    </row>
    <row r="43" s="1" customFormat="1" ht="15" customHeight="1" spans="1:13">
      <c r="A43" s="11">
        <v>36</v>
      </c>
      <c r="B43" s="12" t="s">
        <v>169</v>
      </c>
      <c r="C43" s="13" t="s">
        <v>170</v>
      </c>
      <c r="D43" s="12" t="s">
        <v>171</v>
      </c>
      <c r="E43" s="12" t="s">
        <v>157</v>
      </c>
      <c r="F43" s="12">
        <v>2.5</v>
      </c>
      <c r="G43" s="14">
        <f>F43*1200</f>
        <v>3000</v>
      </c>
      <c r="H43" s="14">
        <f>F43*36</f>
        <v>90</v>
      </c>
      <c r="I43" s="14">
        <v>0</v>
      </c>
      <c r="J43" s="31" t="s">
        <v>154</v>
      </c>
      <c r="K43" s="18" t="s">
        <v>33</v>
      </c>
      <c r="L43" s="32"/>
      <c r="M43" s="18"/>
    </row>
    <row r="44" s="1" customFormat="1" ht="15" customHeight="1" spans="1:13">
      <c r="A44" s="11">
        <v>37</v>
      </c>
      <c r="B44" s="12" t="s">
        <v>172</v>
      </c>
      <c r="C44" s="13" t="s">
        <v>173</v>
      </c>
      <c r="D44" s="12" t="s">
        <v>174</v>
      </c>
      <c r="E44" s="12" t="s">
        <v>175</v>
      </c>
      <c r="F44" s="12">
        <v>1</v>
      </c>
      <c r="G44" s="14">
        <f>F44*1200</f>
        <v>1200</v>
      </c>
      <c r="H44" s="14">
        <f>F44*36</f>
        <v>36</v>
      </c>
      <c r="I44" s="14">
        <v>0</v>
      </c>
      <c r="J44" s="31" t="s">
        <v>165</v>
      </c>
      <c r="K44" s="18" t="s">
        <v>33</v>
      </c>
      <c r="L44" s="32"/>
      <c r="M44" s="18"/>
    </row>
    <row r="45" s="1" customFormat="1" ht="15" customHeight="1" spans="1:13">
      <c r="A45" s="11">
        <v>38</v>
      </c>
      <c r="B45" s="12" t="s">
        <v>176</v>
      </c>
      <c r="C45" s="13" t="s">
        <v>177</v>
      </c>
      <c r="D45" s="12" t="s">
        <v>178</v>
      </c>
      <c r="E45" s="12" t="s">
        <v>179</v>
      </c>
      <c r="F45" s="12">
        <v>1</v>
      </c>
      <c r="G45" s="14">
        <f>F45*1200</f>
        <v>1200</v>
      </c>
      <c r="H45" s="14">
        <f>F45*36</f>
        <v>36</v>
      </c>
      <c r="I45" s="14">
        <v>0</v>
      </c>
      <c r="J45" s="31" t="s">
        <v>180</v>
      </c>
      <c r="K45" s="18" t="s">
        <v>33</v>
      </c>
      <c r="L45" s="32"/>
      <c r="M45" s="18"/>
    </row>
    <row r="46" s="1" customFormat="1" ht="15" customHeight="1" spans="1:13">
      <c r="A46" s="11">
        <v>39</v>
      </c>
      <c r="B46" s="12" t="s">
        <v>181</v>
      </c>
      <c r="C46" s="13" t="s">
        <v>182</v>
      </c>
      <c r="D46" s="12" t="s">
        <v>183</v>
      </c>
      <c r="E46" s="12" t="s">
        <v>179</v>
      </c>
      <c r="F46" s="12">
        <v>1</v>
      </c>
      <c r="G46" s="14">
        <f>F46*1200</f>
        <v>1200</v>
      </c>
      <c r="H46" s="14">
        <f>F46*36</f>
        <v>36</v>
      </c>
      <c r="I46" s="14">
        <v>0</v>
      </c>
      <c r="J46" s="31" t="s">
        <v>184</v>
      </c>
      <c r="K46" s="18" t="s">
        <v>33</v>
      </c>
      <c r="L46" s="32"/>
      <c r="M46" s="18"/>
    </row>
    <row r="47" s="1" customFormat="1" ht="15" customHeight="1" spans="1:13">
      <c r="A47" s="11">
        <v>40</v>
      </c>
      <c r="B47" s="12" t="s">
        <v>185</v>
      </c>
      <c r="C47" s="13" t="s">
        <v>186</v>
      </c>
      <c r="D47" s="12" t="s">
        <v>187</v>
      </c>
      <c r="E47" s="12" t="s">
        <v>179</v>
      </c>
      <c r="F47" s="12">
        <v>1</v>
      </c>
      <c r="G47" s="14">
        <f>F47*1200</f>
        <v>1200</v>
      </c>
      <c r="H47" s="14">
        <f>F47*36</f>
        <v>36</v>
      </c>
      <c r="I47" s="14">
        <v>0</v>
      </c>
      <c r="J47" s="31" t="s">
        <v>180</v>
      </c>
      <c r="K47" s="18" t="s">
        <v>33</v>
      </c>
      <c r="L47" s="32"/>
      <c r="M47" s="18"/>
    </row>
    <row r="48" s="1" customFormat="1" ht="15" customHeight="1" spans="1:13">
      <c r="A48" s="11">
        <v>41</v>
      </c>
      <c r="B48" s="12" t="s">
        <v>188</v>
      </c>
      <c r="C48" s="13" t="s">
        <v>189</v>
      </c>
      <c r="D48" s="12" t="s">
        <v>190</v>
      </c>
      <c r="E48" s="12" t="s">
        <v>179</v>
      </c>
      <c r="F48" s="12">
        <v>1.5</v>
      </c>
      <c r="G48" s="14">
        <f>F48*1200</f>
        <v>1800</v>
      </c>
      <c r="H48" s="14">
        <f>F48*36</f>
        <v>54</v>
      </c>
      <c r="I48" s="14">
        <v>0</v>
      </c>
      <c r="J48" s="31" t="s">
        <v>180</v>
      </c>
      <c r="K48" s="18" t="s">
        <v>33</v>
      </c>
      <c r="L48" s="32"/>
      <c r="M48" s="18"/>
    </row>
    <row r="49" s="1" customFormat="1" ht="15" customHeight="1" spans="1:13">
      <c r="A49" s="11">
        <v>42</v>
      </c>
      <c r="B49" s="12" t="s">
        <v>191</v>
      </c>
      <c r="C49" s="13" t="s">
        <v>192</v>
      </c>
      <c r="D49" s="12" t="s">
        <v>193</v>
      </c>
      <c r="E49" s="12" t="s">
        <v>179</v>
      </c>
      <c r="F49" s="12">
        <v>1</v>
      </c>
      <c r="G49" s="14">
        <f>F49*1200</f>
        <v>1200</v>
      </c>
      <c r="H49" s="14">
        <f>F49*36</f>
        <v>36</v>
      </c>
      <c r="I49" s="14">
        <v>0</v>
      </c>
      <c r="J49" s="31" t="s">
        <v>194</v>
      </c>
      <c r="K49" s="18" t="s">
        <v>33</v>
      </c>
      <c r="L49" s="32"/>
      <c r="M49" s="18"/>
    </row>
    <row r="50" s="1" customFormat="1" ht="15" customHeight="1" spans="1:13">
      <c r="A50" s="11">
        <v>43</v>
      </c>
      <c r="B50" s="12" t="s">
        <v>195</v>
      </c>
      <c r="C50" s="13" t="s">
        <v>196</v>
      </c>
      <c r="D50" s="12" t="s">
        <v>197</v>
      </c>
      <c r="E50" s="12" t="s">
        <v>198</v>
      </c>
      <c r="F50" s="12">
        <v>1</v>
      </c>
      <c r="G50" s="14">
        <f>F50*1200</f>
        <v>1200</v>
      </c>
      <c r="H50" s="14">
        <f>F50*36</f>
        <v>36</v>
      </c>
      <c r="I50" s="14">
        <v>0</v>
      </c>
      <c r="J50" s="31" t="s">
        <v>199</v>
      </c>
      <c r="K50" s="18" t="s">
        <v>33</v>
      </c>
      <c r="L50" s="32"/>
      <c r="M50" s="18"/>
    </row>
    <row r="51" s="1" customFormat="1" ht="15" customHeight="1" spans="1:13">
      <c r="A51" s="11">
        <v>44</v>
      </c>
      <c r="B51" s="12" t="s">
        <v>200</v>
      </c>
      <c r="C51" s="13" t="s">
        <v>201</v>
      </c>
      <c r="D51" s="12" t="s">
        <v>202</v>
      </c>
      <c r="E51" s="12" t="s">
        <v>198</v>
      </c>
      <c r="F51" s="12">
        <v>2</v>
      </c>
      <c r="G51" s="14">
        <f>F51*1200</f>
        <v>2400</v>
      </c>
      <c r="H51" s="14">
        <f>F51*36</f>
        <v>72</v>
      </c>
      <c r="I51" s="14">
        <v>0</v>
      </c>
      <c r="J51" s="31" t="s">
        <v>180</v>
      </c>
      <c r="K51" s="18" t="s">
        <v>33</v>
      </c>
      <c r="L51" s="32"/>
      <c r="M51" s="18"/>
    </row>
    <row r="52" s="1" customFormat="1" ht="15" customHeight="1" spans="1:13">
      <c r="A52" s="11">
        <v>45</v>
      </c>
      <c r="B52" s="16" t="s">
        <v>203</v>
      </c>
      <c r="C52" s="17" t="s">
        <v>204</v>
      </c>
      <c r="D52" s="16" t="s">
        <v>205</v>
      </c>
      <c r="E52" s="18" t="s">
        <v>198</v>
      </c>
      <c r="F52" s="19">
        <v>5</v>
      </c>
      <c r="G52" s="14">
        <f>F52*1200</f>
        <v>6000</v>
      </c>
      <c r="H52" s="14">
        <f>F52*36</f>
        <v>180</v>
      </c>
      <c r="I52" s="14">
        <v>0</v>
      </c>
      <c r="J52" s="18" t="s">
        <v>180</v>
      </c>
      <c r="K52" s="18" t="s">
        <v>33</v>
      </c>
      <c r="L52" s="32"/>
      <c r="M52" s="18"/>
    </row>
    <row r="53" s="1" customFormat="1" ht="15" customHeight="1" spans="1:13">
      <c r="A53" s="11">
        <v>46</v>
      </c>
      <c r="B53" s="18" t="s">
        <v>206</v>
      </c>
      <c r="C53" s="18" t="s">
        <v>207</v>
      </c>
      <c r="D53" s="16" t="s">
        <v>208</v>
      </c>
      <c r="E53" s="18" t="s">
        <v>198</v>
      </c>
      <c r="F53" s="19">
        <v>4</v>
      </c>
      <c r="G53" s="14">
        <f>F53*1200</f>
        <v>4800</v>
      </c>
      <c r="H53" s="14">
        <f>F53*36</f>
        <v>144</v>
      </c>
      <c r="I53" s="14">
        <v>0</v>
      </c>
      <c r="J53" s="33" t="s">
        <v>180</v>
      </c>
      <c r="K53" s="18" t="s">
        <v>33</v>
      </c>
      <c r="L53" s="32"/>
      <c r="M53" s="18"/>
    </row>
    <row r="54" s="1" customFormat="1" ht="15" customHeight="1" spans="1:13">
      <c r="A54" s="11">
        <v>47</v>
      </c>
      <c r="B54" s="16" t="s">
        <v>209</v>
      </c>
      <c r="C54" s="17" t="s">
        <v>210</v>
      </c>
      <c r="D54" s="16" t="s">
        <v>211</v>
      </c>
      <c r="E54" s="18" t="s">
        <v>198</v>
      </c>
      <c r="F54" s="19">
        <v>3</v>
      </c>
      <c r="G54" s="14">
        <f>F54*1200</f>
        <v>3600</v>
      </c>
      <c r="H54" s="14">
        <f>F54*36</f>
        <v>108</v>
      </c>
      <c r="I54" s="14">
        <v>0</v>
      </c>
      <c r="J54" s="18" t="s">
        <v>180</v>
      </c>
      <c r="K54" s="18" t="s">
        <v>33</v>
      </c>
      <c r="L54" s="32"/>
      <c r="M54" s="18"/>
    </row>
    <row r="55" s="1" customFormat="1" ht="15" customHeight="1" spans="1:13">
      <c r="A55" s="11">
        <v>48</v>
      </c>
      <c r="B55" s="16" t="s">
        <v>212</v>
      </c>
      <c r="C55" s="17" t="s">
        <v>213</v>
      </c>
      <c r="D55" s="16" t="s">
        <v>117</v>
      </c>
      <c r="E55" s="18" t="s">
        <v>214</v>
      </c>
      <c r="F55" s="19">
        <v>1</v>
      </c>
      <c r="G55" s="14">
        <f>F55*1200</f>
        <v>1200</v>
      </c>
      <c r="H55" s="14">
        <f>F55*36</f>
        <v>36</v>
      </c>
      <c r="I55" s="14">
        <v>0</v>
      </c>
      <c r="J55" s="18" t="s">
        <v>180</v>
      </c>
      <c r="K55" s="18" t="s">
        <v>33</v>
      </c>
      <c r="L55" s="32"/>
      <c r="M55" s="18"/>
    </row>
    <row r="56" s="1" customFormat="1" ht="15" customHeight="1" spans="1:13">
      <c r="A56" s="11">
        <v>49</v>
      </c>
      <c r="B56" s="18" t="s">
        <v>215</v>
      </c>
      <c r="C56" s="18" t="s">
        <v>216</v>
      </c>
      <c r="D56" s="16" t="s">
        <v>217</v>
      </c>
      <c r="E56" s="18" t="s">
        <v>218</v>
      </c>
      <c r="F56" s="19">
        <v>2</v>
      </c>
      <c r="G56" s="14">
        <f>F56*1200</f>
        <v>2400</v>
      </c>
      <c r="H56" s="14">
        <f>F56*36</f>
        <v>72</v>
      </c>
      <c r="I56" s="14">
        <v>0</v>
      </c>
      <c r="J56" s="33" t="s">
        <v>219</v>
      </c>
      <c r="K56" s="18" t="s">
        <v>33</v>
      </c>
      <c r="L56" s="32"/>
      <c r="M56" s="18"/>
    </row>
    <row r="57" s="1" customFormat="1" ht="15" customHeight="1" spans="1:13">
      <c r="A57" s="11">
        <v>50</v>
      </c>
      <c r="B57" s="16" t="s">
        <v>220</v>
      </c>
      <c r="C57" s="17" t="s">
        <v>221</v>
      </c>
      <c r="D57" s="16" t="s">
        <v>222</v>
      </c>
      <c r="E57" s="18" t="s">
        <v>218</v>
      </c>
      <c r="F57" s="19">
        <v>2</v>
      </c>
      <c r="G57" s="14">
        <f>F57*1200</f>
        <v>2400</v>
      </c>
      <c r="H57" s="14">
        <f>F57*36</f>
        <v>72</v>
      </c>
      <c r="I57" s="14">
        <v>0</v>
      </c>
      <c r="J57" s="18" t="s">
        <v>219</v>
      </c>
      <c r="K57" s="18" t="s">
        <v>33</v>
      </c>
      <c r="L57" s="32"/>
      <c r="M57" s="18"/>
    </row>
    <row r="58" s="1" customFormat="1" ht="15" customHeight="1" spans="1:13">
      <c r="A58" s="11">
        <v>51</v>
      </c>
      <c r="B58" s="18" t="s">
        <v>223</v>
      </c>
      <c r="C58" s="20" t="s">
        <v>224</v>
      </c>
      <c r="D58" s="21" t="s">
        <v>225</v>
      </c>
      <c r="E58" s="18" t="s">
        <v>218</v>
      </c>
      <c r="F58" s="19">
        <v>2</v>
      </c>
      <c r="G58" s="14">
        <f>F58*1200</f>
        <v>2400</v>
      </c>
      <c r="H58" s="14">
        <f>F58*36</f>
        <v>72</v>
      </c>
      <c r="I58" s="14">
        <v>0</v>
      </c>
      <c r="J58" s="18" t="s">
        <v>219</v>
      </c>
      <c r="K58" s="18" t="s">
        <v>33</v>
      </c>
      <c r="L58" s="32"/>
      <c r="M58" s="18"/>
    </row>
    <row r="59" s="1" customFormat="1" ht="15" customHeight="1" spans="1:13">
      <c r="A59" s="11">
        <v>52</v>
      </c>
      <c r="B59" s="18" t="s">
        <v>226</v>
      </c>
      <c r="C59" s="20" t="s">
        <v>227</v>
      </c>
      <c r="D59" s="21" t="s">
        <v>228</v>
      </c>
      <c r="E59" s="18" t="s">
        <v>218</v>
      </c>
      <c r="F59" s="19">
        <v>1</v>
      </c>
      <c r="G59" s="14">
        <f>F59*1200</f>
        <v>1200</v>
      </c>
      <c r="H59" s="14">
        <f>F59*36</f>
        <v>36</v>
      </c>
      <c r="I59" s="14">
        <v>0</v>
      </c>
      <c r="J59" s="18" t="s">
        <v>180</v>
      </c>
      <c r="K59" s="18" t="s">
        <v>33</v>
      </c>
      <c r="L59" s="32"/>
      <c r="M59" s="18"/>
    </row>
    <row r="60" s="1" customFormat="1" ht="15" customHeight="1" spans="1:13">
      <c r="A60" s="11">
        <v>53</v>
      </c>
      <c r="B60" s="18" t="s">
        <v>229</v>
      </c>
      <c r="C60" s="20" t="s">
        <v>230</v>
      </c>
      <c r="D60" s="21" t="s">
        <v>231</v>
      </c>
      <c r="E60" s="18" t="s">
        <v>218</v>
      </c>
      <c r="F60" s="19">
        <v>3</v>
      </c>
      <c r="G60" s="14">
        <f>F60*1200</f>
        <v>3600</v>
      </c>
      <c r="H60" s="14">
        <f>F60*36</f>
        <v>108</v>
      </c>
      <c r="I60" s="14">
        <v>0</v>
      </c>
      <c r="J60" s="18" t="s">
        <v>219</v>
      </c>
      <c r="K60" s="18" t="s">
        <v>33</v>
      </c>
      <c r="L60" s="32"/>
      <c r="M60" s="18"/>
    </row>
    <row r="61" s="1" customFormat="1" ht="15" customHeight="1" spans="1:13">
      <c r="A61" s="11">
        <v>54</v>
      </c>
      <c r="B61" s="18" t="s">
        <v>232</v>
      </c>
      <c r="C61" s="22" t="s">
        <v>233</v>
      </c>
      <c r="D61" s="23" t="s">
        <v>117</v>
      </c>
      <c r="E61" s="18" t="s">
        <v>218</v>
      </c>
      <c r="F61" s="18">
        <v>1</v>
      </c>
      <c r="G61" s="14">
        <f>F61*1200</f>
        <v>1200</v>
      </c>
      <c r="H61" s="14">
        <f>F61*36</f>
        <v>36</v>
      </c>
      <c r="I61" s="14">
        <v>0</v>
      </c>
      <c r="J61" s="34" t="s">
        <v>234</v>
      </c>
      <c r="K61" s="18" t="s">
        <v>33</v>
      </c>
      <c r="L61" s="32"/>
      <c r="M61" s="18"/>
    </row>
    <row r="62" s="1" customFormat="1" ht="15" customHeight="1" spans="1:13">
      <c r="A62" s="11">
        <v>55</v>
      </c>
      <c r="B62" s="24" t="s">
        <v>235</v>
      </c>
      <c r="C62" s="25" t="s">
        <v>236</v>
      </c>
      <c r="D62" s="26" t="s">
        <v>237</v>
      </c>
      <c r="E62" s="18" t="s">
        <v>218</v>
      </c>
      <c r="F62" s="18">
        <v>2</v>
      </c>
      <c r="G62" s="14">
        <f>F62*1200</f>
        <v>2400</v>
      </c>
      <c r="H62" s="14">
        <f>F62*36</f>
        <v>72</v>
      </c>
      <c r="I62" s="14">
        <v>0</v>
      </c>
      <c r="J62" s="25" t="s">
        <v>180</v>
      </c>
      <c r="K62" s="18" t="s">
        <v>33</v>
      </c>
      <c r="L62" s="32"/>
      <c r="M62" s="18"/>
    </row>
    <row r="63" s="1" customFormat="1" ht="15" customHeight="1" spans="1:13">
      <c r="A63" s="11">
        <v>56</v>
      </c>
      <c r="B63" s="24" t="s">
        <v>238</v>
      </c>
      <c r="C63" s="25" t="s">
        <v>239</v>
      </c>
      <c r="D63" s="26" t="s">
        <v>240</v>
      </c>
      <c r="E63" s="18" t="s">
        <v>218</v>
      </c>
      <c r="F63" s="26">
        <v>1</v>
      </c>
      <c r="G63" s="14">
        <f>F63*1200</f>
        <v>1200</v>
      </c>
      <c r="H63" s="14">
        <f>F63*36</f>
        <v>36</v>
      </c>
      <c r="I63" s="14">
        <v>0</v>
      </c>
      <c r="J63" s="25" t="s">
        <v>219</v>
      </c>
      <c r="K63" s="18" t="s">
        <v>33</v>
      </c>
      <c r="L63" s="32"/>
      <c r="M63" s="18"/>
    </row>
    <row r="64" s="1" customFormat="1" ht="15" customHeight="1" spans="1:13">
      <c r="A64" s="11">
        <v>57</v>
      </c>
      <c r="B64" s="24" t="s">
        <v>241</v>
      </c>
      <c r="C64" s="26" t="s">
        <v>242</v>
      </c>
      <c r="D64" s="27" t="s">
        <v>243</v>
      </c>
      <c r="E64" s="18" t="s">
        <v>244</v>
      </c>
      <c r="F64" s="26">
        <v>2</v>
      </c>
      <c r="G64" s="14">
        <f>F64*1200</f>
        <v>2400</v>
      </c>
      <c r="H64" s="14">
        <f>F64*36</f>
        <v>72</v>
      </c>
      <c r="I64" s="14">
        <v>0</v>
      </c>
      <c r="J64" s="35" t="s">
        <v>245</v>
      </c>
      <c r="K64" s="18" t="s">
        <v>33</v>
      </c>
      <c r="L64" s="32"/>
      <c r="M64" s="18"/>
    </row>
    <row r="65" s="1" customFormat="1" ht="15" customHeight="1" spans="1:13">
      <c r="A65" s="11">
        <v>58</v>
      </c>
      <c r="B65" s="24" t="s">
        <v>246</v>
      </c>
      <c r="C65" s="25" t="s">
        <v>247</v>
      </c>
      <c r="D65" s="26" t="s">
        <v>248</v>
      </c>
      <c r="E65" s="18" t="s">
        <v>244</v>
      </c>
      <c r="F65" s="26">
        <v>2</v>
      </c>
      <c r="G65" s="14">
        <f>F65*1200</f>
        <v>2400</v>
      </c>
      <c r="H65" s="14">
        <f>F65*36</f>
        <v>72</v>
      </c>
      <c r="I65" s="14">
        <v>0</v>
      </c>
      <c r="J65" s="25" t="s">
        <v>249</v>
      </c>
      <c r="K65" s="18" t="s">
        <v>33</v>
      </c>
      <c r="L65" s="32"/>
      <c r="M65" s="18"/>
    </row>
    <row r="66" s="1" customFormat="1" ht="15" customHeight="1" spans="1:13">
      <c r="A66" s="11">
        <v>59</v>
      </c>
      <c r="B66" s="24" t="s">
        <v>250</v>
      </c>
      <c r="C66" s="25" t="s">
        <v>251</v>
      </c>
      <c r="D66" s="26" t="s">
        <v>252</v>
      </c>
      <c r="E66" s="18" t="s">
        <v>244</v>
      </c>
      <c r="F66" s="26">
        <v>1</v>
      </c>
      <c r="G66" s="14">
        <f>F66*1200</f>
        <v>1200</v>
      </c>
      <c r="H66" s="14">
        <f>F66*36</f>
        <v>36</v>
      </c>
      <c r="I66" s="14">
        <v>0</v>
      </c>
      <c r="J66" s="25" t="s">
        <v>154</v>
      </c>
      <c r="K66" s="18" t="s">
        <v>33</v>
      </c>
      <c r="L66" s="32"/>
      <c r="M66" s="18"/>
    </row>
    <row r="67" s="1" customFormat="1" ht="15" customHeight="1" spans="1:13">
      <c r="A67" s="11">
        <v>60</v>
      </c>
      <c r="B67" s="36" t="s">
        <v>253</v>
      </c>
      <c r="C67" s="37" t="s">
        <v>254</v>
      </c>
      <c r="D67" s="27" t="s">
        <v>255</v>
      </c>
      <c r="E67" s="18" t="s">
        <v>244</v>
      </c>
      <c r="F67" s="26">
        <v>1</v>
      </c>
      <c r="G67" s="14">
        <f>F67*1200</f>
        <v>1200</v>
      </c>
      <c r="H67" s="14">
        <f>F67*36</f>
        <v>36</v>
      </c>
      <c r="I67" s="14">
        <v>0</v>
      </c>
      <c r="J67" s="24" t="s">
        <v>154</v>
      </c>
      <c r="K67" s="18" t="s">
        <v>33</v>
      </c>
      <c r="L67" s="32"/>
      <c r="M67" s="18"/>
    </row>
    <row r="68" s="1" customFormat="1" ht="15" customHeight="1" spans="1:13">
      <c r="A68" s="11">
        <v>61</v>
      </c>
      <c r="B68" s="38" t="s">
        <v>256</v>
      </c>
      <c r="C68" s="27" t="s">
        <v>257</v>
      </c>
      <c r="D68" s="23" t="s">
        <v>258</v>
      </c>
      <c r="E68" s="18" t="s">
        <v>244</v>
      </c>
      <c r="F68" s="18">
        <v>3</v>
      </c>
      <c r="G68" s="14">
        <f>F68*1200</f>
        <v>3600</v>
      </c>
      <c r="H68" s="14">
        <f>F68*36</f>
        <v>108</v>
      </c>
      <c r="I68" s="14">
        <v>0</v>
      </c>
      <c r="J68" s="27" t="s">
        <v>259</v>
      </c>
      <c r="K68" s="18" t="s">
        <v>33</v>
      </c>
      <c r="L68" s="32"/>
      <c r="M68" s="18"/>
    </row>
    <row r="69" s="1" customFormat="1" ht="15" customHeight="1" spans="1:13">
      <c r="A69" s="11">
        <v>62</v>
      </c>
      <c r="B69" s="33" t="s">
        <v>260</v>
      </c>
      <c r="C69" s="23" t="s">
        <v>261</v>
      </c>
      <c r="D69" s="23" t="s">
        <v>262</v>
      </c>
      <c r="E69" s="18" t="s">
        <v>244</v>
      </c>
      <c r="F69" s="18">
        <v>3</v>
      </c>
      <c r="G69" s="14">
        <f>F69*1200</f>
        <v>3600</v>
      </c>
      <c r="H69" s="14">
        <f>F69*36</f>
        <v>108</v>
      </c>
      <c r="I69" s="14">
        <v>0</v>
      </c>
      <c r="J69" s="23" t="s">
        <v>263</v>
      </c>
      <c r="K69" s="18" t="s">
        <v>33</v>
      </c>
      <c r="L69" s="32"/>
      <c r="M69" s="18"/>
    </row>
    <row r="70" s="1" customFormat="1" ht="15" customHeight="1" spans="1:13">
      <c r="A70" s="11">
        <v>63</v>
      </c>
      <c r="B70" s="18" t="s">
        <v>264</v>
      </c>
      <c r="C70" s="23" t="s">
        <v>265</v>
      </c>
      <c r="D70" s="23" t="s">
        <v>266</v>
      </c>
      <c r="E70" s="18" t="s">
        <v>244</v>
      </c>
      <c r="F70" s="18">
        <v>1</v>
      </c>
      <c r="G70" s="14">
        <f>F70*1200</f>
        <v>1200</v>
      </c>
      <c r="H70" s="14">
        <f>F70*36</f>
        <v>36</v>
      </c>
      <c r="I70" s="14">
        <v>0</v>
      </c>
      <c r="J70" s="23" t="s">
        <v>263</v>
      </c>
      <c r="K70" s="18" t="s">
        <v>33</v>
      </c>
      <c r="L70" s="32"/>
      <c r="M70" s="18"/>
    </row>
    <row r="71" s="1" customFormat="1" ht="15" customHeight="1" spans="1:13">
      <c r="A71" s="11">
        <v>64</v>
      </c>
      <c r="B71" s="18" t="s">
        <v>267</v>
      </c>
      <c r="C71" s="23" t="s">
        <v>268</v>
      </c>
      <c r="D71" s="27" t="s">
        <v>269</v>
      </c>
      <c r="E71" s="18" t="s">
        <v>244</v>
      </c>
      <c r="F71" s="26">
        <v>3</v>
      </c>
      <c r="G71" s="14">
        <f>F71*1200</f>
        <v>3600</v>
      </c>
      <c r="H71" s="14">
        <f>F71*36</f>
        <v>108</v>
      </c>
      <c r="I71" s="14">
        <v>0</v>
      </c>
      <c r="J71" s="23" t="s">
        <v>263</v>
      </c>
      <c r="K71" s="18" t="s">
        <v>33</v>
      </c>
      <c r="L71" s="32"/>
      <c r="M71" s="18"/>
    </row>
    <row r="72" s="1" customFormat="1" ht="15" customHeight="1" spans="1:13">
      <c r="A72" s="11">
        <v>65</v>
      </c>
      <c r="B72" s="18" t="s">
        <v>270</v>
      </c>
      <c r="C72" s="23" t="s">
        <v>271</v>
      </c>
      <c r="D72" s="23" t="s">
        <v>272</v>
      </c>
      <c r="E72" s="18" t="s">
        <v>244</v>
      </c>
      <c r="F72" s="26">
        <v>3</v>
      </c>
      <c r="G72" s="14">
        <f>F72*1200</f>
        <v>3600</v>
      </c>
      <c r="H72" s="14">
        <f>F72*36</f>
        <v>108</v>
      </c>
      <c r="I72" s="14">
        <v>0</v>
      </c>
      <c r="J72" s="23" t="s">
        <v>273</v>
      </c>
      <c r="K72" s="18" t="s">
        <v>33</v>
      </c>
      <c r="L72" s="32"/>
      <c r="M72" s="18"/>
    </row>
    <row r="73" s="1" customFormat="1" ht="15" customHeight="1" spans="1:13">
      <c r="A73" s="11">
        <v>66</v>
      </c>
      <c r="B73" s="18" t="s">
        <v>274</v>
      </c>
      <c r="C73" s="16" t="s">
        <v>275</v>
      </c>
      <c r="D73" s="23" t="s">
        <v>276</v>
      </c>
      <c r="E73" s="18" t="s">
        <v>244</v>
      </c>
      <c r="F73" s="26">
        <v>2</v>
      </c>
      <c r="G73" s="14">
        <f>F73*1200</f>
        <v>2400</v>
      </c>
      <c r="H73" s="14">
        <f>F73*36</f>
        <v>72</v>
      </c>
      <c r="I73" s="14">
        <v>0</v>
      </c>
      <c r="J73" s="16" t="s">
        <v>263</v>
      </c>
      <c r="K73" s="18" t="s">
        <v>33</v>
      </c>
      <c r="L73" s="32"/>
      <c r="M73" s="18"/>
    </row>
    <row r="74" s="1" customFormat="1" ht="15" customHeight="1" spans="1:13">
      <c r="A74" s="11">
        <v>67</v>
      </c>
      <c r="B74" s="18" t="s">
        <v>277</v>
      </c>
      <c r="C74" s="16" t="s">
        <v>278</v>
      </c>
      <c r="D74" s="18" t="s">
        <v>279</v>
      </c>
      <c r="E74" s="18" t="s">
        <v>244</v>
      </c>
      <c r="F74" s="26">
        <v>1</v>
      </c>
      <c r="G74" s="14">
        <f>F74*1200</f>
        <v>1200</v>
      </c>
      <c r="H74" s="14">
        <f>F74*36</f>
        <v>36</v>
      </c>
      <c r="I74" s="14">
        <v>0</v>
      </c>
      <c r="J74" s="16" t="s">
        <v>280</v>
      </c>
      <c r="K74" s="18" t="s">
        <v>33</v>
      </c>
      <c r="L74" s="32"/>
      <c r="M74" s="18"/>
    </row>
    <row r="75" s="1" customFormat="1" ht="15" customHeight="1" spans="1:13">
      <c r="A75" s="11">
        <v>68</v>
      </c>
      <c r="B75" s="18" t="s">
        <v>281</v>
      </c>
      <c r="C75" s="16" t="s">
        <v>282</v>
      </c>
      <c r="D75" s="18" t="s">
        <v>283</v>
      </c>
      <c r="E75" s="18" t="s">
        <v>244</v>
      </c>
      <c r="F75" s="18">
        <v>5</v>
      </c>
      <c r="G75" s="14">
        <f>F75*1200</f>
        <v>6000</v>
      </c>
      <c r="H75" s="14">
        <f>F75*36</f>
        <v>180</v>
      </c>
      <c r="I75" s="14">
        <v>0</v>
      </c>
      <c r="J75" s="16" t="s">
        <v>263</v>
      </c>
      <c r="K75" s="18" t="s">
        <v>33</v>
      </c>
      <c r="L75" s="32"/>
      <c r="M75" s="18"/>
    </row>
    <row r="76" s="1" customFormat="1" ht="15" customHeight="1" spans="1:13">
      <c r="A76" s="11">
        <v>69</v>
      </c>
      <c r="B76" s="39" t="s">
        <v>284</v>
      </c>
      <c r="C76" s="39" t="s">
        <v>285</v>
      </c>
      <c r="D76" s="39" t="s">
        <v>286</v>
      </c>
      <c r="E76" s="18" t="s">
        <v>244</v>
      </c>
      <c r="F76" s="18">
        <v>5</v>
      </c>
      <c r="G76" s="14">
        <f>F76*1200</f>
        <v>6000</v>
      </c>
      <c r="H76" s="14">
        <f>F76*36</f>
        <v>180</v>
      </c>
      <c r="I76" s="14">
        <v>0</v>
      </c>
      <c r="J76" s="39" t="s">
        <v>199</v>
      </c>
      <c r="K76" s="18" t="s">
        <v>33</v>
      </c>
      <c r="L76" s="32"/>
      <c r="M76" s="18"/>
    </row>
    <row r="77" s="1" customFormat="1" ht="15" customHeight="1" spans="1:13">
      <c r="A77" s="11">
        <v>70</v>
      </c>
      <c r="B77" s="39" t="s">
        <v>287</v>
      </c>
      <c r="C77" s="39" t="s">
        <v>288</v>
      </c>
      <c r="D77" s="39" t="s">
        <v>30</v>
      </c>
      <c r="E77" s="18" t="s">
        <v>244</v>
      </c>
      <c r="F77" s="18">
        <v>4</v>
      </c>
      <c r="G77" s="14">
        <f>F77*1200</f>
        <v>4800</v>
      </c>
      <c r="H77" s="14">
        <f>F77*36</f>
        <v>144</v>
      </c>
      <c r="I77" s="14">
        <v>0</v>
      </c>
      <c r="J77" s="39" t="s">
        <v>289</v>
      </c>
      <c r="K77" s="18" t="s">
        <v>33</v>
      </c>
      <c r="L77" s="32"/>
      <c r="M77" s="18"/>
    </row>
    <row r="78" s="1" customFormat="1" ht="15" customHeight="1" spans="1:13">
      <c r="A78" s="11">
        <v>71</v>
      </c>
      <c r="B78" s="39" t="s">
        <v>290</v>
      </c>
      <c r="C78" s="39" t="s">
        <v>291</v>
      </c>
      <c r="D78" s="39" t="s">
        <v>292</v>
      </c>
      <c r="E78" s="18" t="s">
        <v>293</v>
      </c>
      <c r="F78" s="18">
        <v>6</v>
      </c>
      <c r="G78" s="14">
        <f>F78*1200</f>
        <v>7200</v>
      </c>
      <c r="H78" s="14">
        <f>F78*36</f>
        <v>216</v>
      </c>
      <c r="I78" s="14">
        <v>0</v>
      </c>
      <c r="J78" s="39" t="s">
        <v>273</v>
      </c>
      <c r="K78" s="18" t="s">
        <v>33</v>
      </c>
      <c r="L78" s="32"/>
      <c r="M78" s="18"/>
    </row>
    <row r="79" s="1" customFormat="1" ht="15" customHeight="1" spans="1:13">
      <c r="A79" s="11">
        <v>72</v>
      </c>
      <c r="B79" s="39" t="s">
        <v>294</v>
      </c>
      <c r="C79" s="39" t="s">
        <v>295</v>
      </c>
      <c r="D79" s="39" t="s">
        <v>296</v>
      </c>
      <c r="E79" s="18" t="s">
        <v>293</v>
      </c>
      <c r="F79" s="18">
        <v>2</v>
      </c>
      <c r="G79" s="14">
        <f>F79*1200</f>
        <v>2400</v>
      </c>
      <c r="H79" s="14">
        <f>F79*36</f>
        <v>72</v>
      </c>
      <c r="I79" s="14">
        <v>0</v>
      </c>
      <c r="J79" s="39" t="s">
        <v>297</v>
      </c>
      <c r="K79" s="18" t="s">
        <v>33</v>
      </c>
      <c r="L79" s="32"/>
      <c r="M79" s="18"/>
    </row>
    <row r="80" s="1" customFormat="1" ht="15" customHeight="1" spans="1:13">
      <c r="A80" s="11">
        <v>73</v>
      </c>
      <c r="B80" s="39" t="s">
        <v>298</v>
      </c>
      <c r="C80" s="39" t="s">
        <v>299</v>
      </c>
      <c r="D80" s="39" t="s">
        <v>300</v>
      </c>
      <c r="E80" s="18" t="s">
        <v>293</v>
      </c>
      <c r="F80" s="18">
        <v>8</v>
      </c>
      <c r="G80" s="14">
        <f>F80*1200</f>
        <v>9600</v>
      </c>
      <c r="H80" s="14">
        <f>F80*36</f>
        <v>288</v>
      </c>
      <c r="I80" s="14">
        <v>0</v>
      </c>
      <c r="J80" s="39" t="s">
        <v>263</v>
      </c>
      <c r="K80" s="18" t="s">
        <v>33</v>
      </c>
      <c r="L80" s="32"/>
      <c r="M80" s="18"/>
    </row>
    <row r="81" s="1" customFormat="1" ht="15" customHeight="1" spans="1:13">
      <c r="A81" s="11">
        <v>74</v>
      </c>
      <c r="B81" s="40" t="s">
        <v>301</v>
      </c>
      <c r="C81" s="41" t="s">
        <v>302</v>
      </c>
      <c r="D81" s="40" t="s">
        <v>303</v>
      </c>
      <c r="E81" s="18" t="s">
        <v>304</v>
      </c>
      <c r="F81" s="40">
        <v>1</v>
      </c>
      <c r="G81" s="14">
        <f>F81*1200</f>
        <v>1200</v>
      </c>
      <c r="H81" s="14">
        <f>F81*36</f>
        <v>36</v>
      </c>
      <c r="I81" s="14">
        <v>0</v>
      </c>
      <c r="J81" s="41" t="s">
        <v>199</v>
      </c>
      <c r="K81" s="18" t="s">
        <v>33</v>
      </c>
      <c r="L81" s="32"/>
      <c r="M81" s="18"/>
    </row>
    <row r="82" s="1" customFormat="1" ht="15" customHeight="1" spans="1:13">
      <c r="A82" s="11">
        <v>75</v>
      </c>
      <c r="B82" s="18" t="s">
        <v>305</v>
      </c>
      <c r="C82" s="26" t="s">
        <v>306</v>
      </c>
      <c r="D82" s="18" t="s">
        <v>307</v>
      </c>
      <c r="E82" s="18" t="s">
        <v>304</v>
      </c>
      <c r="F82" s="18">
        <v>1</v>
      </c>
      <c r="G82" s="14">
        <f>F82*1200</f>
        <v>1200</v>
      </c>
      <c r="H82" s="14">
        <f>F82*36</f>
        <v>36</v>
      </c>
      <c r="I82" s="14">
        <v>0</v>
      </c>
      <c r="J82" s="22" t="s">
        <v>199</v>
      </c>
      <c r="K82" s="18" t="s">
        <v>33</v>
      </c>
      <c r="L82" s="32"/>
      <c r="M82" s="18"/>
    </row>
    <row r="83" s="1" customFormat="1" ht="15" customHeight="1" spans="1:13">
      <c r="A83" s="11">
        <v>76</v>
      </c>
      <c r="B83" s="18" t="s">
        <v>308</v>
      </c>
      <c r="C83" s="26" t="s">
        <v>309</v>
      </c>
      <c r="D83" s="18" t="s">
        <v>310</v>
      </c>
      <c r="E83" s="18" t="s">
        <v>304</v>
      </c>
      <c r="F83" s="18">
        <v>1</v>
      </c>
      <c r="G83" s="14">
        <f>F83*1200</f>
        <v>1200</v>
      </c>
      <c r="H83" s="14">
        <f>F83*36</f>
        <v>36</v>
      </c>
      <c r="I83" s="14">
        <v>0</v>
      </c>
      <c r="J83" s="22" t="s">
        <v>311</v>
      </c>
      <c r="K83" s="18" t="s">
        <v>33</v>
      </c>
      <c r="L83" s="32"/>
      <c r="M83" s="18"/>
    </row>
    <row r="84" s="1" customFormat="1" ht="15" customHeight="1" spans="1:13">
      <c r="A84" s="11">
        <v>77</v>
      </c>
      <c r="B84" s="18" t="s">
        <v>312</v>
      </c>
      <c r="C84" s="42" t="s">
        <v>313</v>
      </c>
      <c r="D84" s="18" t="s">
        <v>314</v>
      </c>
      <c r="E84" s="18" t="s">
        <v>304</v>
      </c>
      <c r="F84" s="18">
        <v>1</v>
      </c>
      <c r="G84" s="14">
        <f>F84*1200</f>
        <v>1200</v>
      </c>
      <c r="H84" s="14">
        <f>F84*36</f>
        <v>36</v>
      </c>
      <c r="I84" s="14">
        <v>0</v>
      </c>
      <c r="J84" s="22" t="s">
        <v>263</v>
      </c>
      <c r="K84" s="18" t="s">
        <v>33</v>
      </c>
      <c r="L84" s="32"/>
      <c r="M84" s="18"/>
    </row>
    <row r="85" s="1" customFormat="1" ht="15" customHeight="1" spans="1:13">
      <c r="A85" s="11">
        <v>78</v>
      </c>
      <c r="B85" s="18" t="s">
        <v>315</v>
      </c>
      <c r="C85" s="42" t="s">
        <v>316</v>
      </c>
      <c r="D85" s="18" t="s">
        <v>112</v>
      </c>
      <c r="E85" s="18" t="s">
        <v>317</v>
      </c>
      <c r="F85" s="18">
        <v>1</v>
      </c>
      <c r="G85" s="14">
        <f>F85*1200</f>
        <v>1200</v>
      </c>
      <c r="H85" s="14">
        <f>F85*36</f>
        <v>36</v>
      </c>
      <c r="I85" s="14">
        <v>0</v>
      </c>
      <c r="J85" s="22" t="s">
        <v>199</v>
      </c>
      <c r="K85" s="18" t="s">
        <v>33</v>
      </c>
      <c r="L85" s="32"/>
      <c r="M85" s="18"/>
    </row>
    <row r="86" s="1" customFormat="1" ht="15" customHeight="1" spans="1:13">
      <c r="A86" s="11">
        <v>79</v>
      </c>
      <c r="B86" s="18" t="s">
        <v>318</v>
      </c>
      <c r="C86" s="42" t="s">
        <v>319</v>
      </c>
      <c r="D86" s="18" t="s">
        <v>320</v>
      </c>
      <c r="E86" s="18" t="s">
        <v>317</v>
      </c>
      <c r="F86" s="18">
        <v>1</v>
      </c>
      <c r="G86" s="14">
        <f>F86*1200</f>
        <v>1200</v>
      </c>
      <c r="H86" s="14">
        <f>F86*36</f>
        <v>36</v>
      </c>
      <c r="I86" s="14">
        <v>0</v>
      </c>
      <c r="J86" s="22" t="s">
        <v>199</v>
      </c>
      <c r="K86" s="18" t="s">
        <v>33</v>
      </c>
      <c r="L86" s="32"/>
      <c r="M86" s="18"/>
    </row>
    <row r="87" s="1" customFormat="1" ht="15" customHeight="1" spans="1:13">
      <c r="A87" s="11">
        <v>80</v>
      </c>
      <c r="B87" s="18" t="s">
        <v>321</v>
      </c>
      <c r="C87" s="42" t="s">
        <v>322</v>
      </c>
      <c r="D87" s="18" t="s">
        <v>323</v>
      </c>
      <c r="E87" s="18" t="s">
        <v>317</v>
      </c>
      <c r="F87" s="18">
        <v>2</v>
      </c>
      <c r="G87" s="14">
        <f>F87*1200</f>
        <v>2400</v>
      </c>
      <c r="H87" s="14">
        <f>F87*36</f>
        <v>72</v>
      </c>
      <c r="I87" s="14">
        <v>0</v>
      </c>
      <c r="J87" s="22" t="s">
        <v>324</v>
      </c>
      <c r="K87" s="18" t="s">
        <v>33</v>
      </c>
      <c r="L87" s="32"/>
      <c r="M87" s="18"/>
    </row>
    <row r="88" s="1" customFormat="1" ht="15" customHeight="1" spans="1:13">
      <c r="A88" s="11">
        <v>81</v>
      </c>
      <c r="B88" s="18" t="s">
        <v>325</v>
      </c>
      <c r="C88" s="42" t="s">
        <v>326</v>
      </c>
      <c r="D88" s="18" t="s">
        <v>327</v>
      </c>
      <c r="E88" s="18" t="s">
        <v>317</v>
      </c>
      <c r="F88" s="18">
        <v>1</v>
      </c>
      <c r="G88" s="14">
        <f>F88*1200</f>
        <v>1200</v>
      </c>
      <c r="H88" s="14">
        <f>F88*36</f>
        <v>36</v>
      </c>
      <c r="I88" s="14">
        <v>0</v>
      </c>
      <c r="J88" s="22" t="s">
        <v>273</v>
      </c>
      <c r="K88" s="18" t="s">
        <v>33</v>
      </c>
      <c r="L88" s="32"/>
      <c r="M88" s="18"/>
    </row>
    <row r="89" s="1" customFormat="1" ht="15" customHeight="1" spans="1:13">
      <c r="A89" s="11">
        <v>82</v>
      </c>
      <c r="B89" s="18" t="s">
        <v>328</v>
      </c>
      <c r="C89" s="42" t="s">
        <v>329</v>
      </c>
      <c r="D89" s="18" t="s">
        <v>330</v>
      </c>
      <c r="E89" s="18" t="s">
        <v>317</v>
      </c>
      <c r="F89" s="18">
        <v>2</v>
      </c>
      <c r="G89" s="14">
        <f>F89*1200</f>
        <v>2400</v>
      </c>
      <c r="H89" s="14">
        <f>F89*36</f>
        <v>72</v>
      </c>
      <c r="I89" s="14">
        <v>0</v>
      </c>
      <c r="J89" s="22" t="s">
        <v>263</v>
      </c>
      <c r="K89" s="18" t="s">
        <v>33</v>
      </c>
      <c r="L89" s="32"/>
      <c r="M89" s="18"/>
    </row>
    <row r="90" s="1" customFormat="1" ht="15" customHeight="1" spans="1:13">
      <c r="A90" s="11">
        <v>83</v>
      </c>
      <c r="B90" s="18" t="s">
        <v>331</v>
      </c>
      <c r="C90" s="18" t="s">
        <v>332</v>
      </c>
      <c r="D90" s="23" t="s">
        <v>333</v>
      </c>
      <c r="E90" s="18" t="s">
        <v>317</v>
      </c>
      <c r="F90" s="26">
        <v>1</v>
      </c>
      <c r="G90" s="14">
        <f>F90*1200</f>
        <v>1200</v>
      </c>
      <c r="H90" s="14">
        <f>F90*36</f>
        <v>36</v>
      </c>
      <c r="I90" s="14">
        <v>0</v>
      </c>
      <c r="J90" s="26" t="s">
        <v>334</v>
      </c>
      <c r="K90" s="18" t="s">
        <v>33</v>
      </c>
      <c r="L90" s="32"/>
      <c r="M90" s="18"/>
    </row>
    <row r="91" s="1" customFormat="1" ht="15" customHeight="1" spans="1:13">
      <c r="A91" s="11">
        <v>84</v>
      </c>
      <c r="B91" s="18" t="s">
        <v>335</v>
      </c>
      <c r="C91" s="26" t="s">
        <v>336</v>
      </c>
      <c r="D91" s="23" t="s">
        <v>337</v>
      </c>
      <c r="E91" s="18" t="s">
        <v>317</v>
      </c>
      <c r="F91" s="26">
        <v>1</v>
      </c>
      <c r="G91" s="14">
        <f>F91*1200</f>
        <v>1200</v>
      </c>
      <c r="H91" s="14">
        <f>F91*36</f>
        <v>36</v>
      </c>
      <c r="I91" s="14">
        <v>0</v>
      </c>
      <c r="J91" s="26" t="s">
        <v>263</v>
      </c>
      <c r="K91" s="18" t="s">
        <v>33</v>
      </c>
      <c r="L91" s="32"/>
      <c r="M91" s="18"/>
    </row>
    <row r="92" s="1" customFormat="1" ht="15" customHeight="1" spans="1:13">
      <c r="A92" s="11">
        <v>85</v>
      </c>
      <c r="B92" s="18" t="s">
        <v>338</v>
      </c>
      <c r="C92" s="26" t="s">
        <v>339</v>
      </c>
      <c r="D92" s="23" t="s">
        <v>340</v>
      </c>
      <c r="E92" s="18" t="s">
        <v>341</v>
      </c>
      <c r="F92" s="26">
        <v>5</v>
      </c>
      <c r="G92" s="14">
        <f>F92*1200</f>
        <v>6000</v>
      </c>
      <c r="H92" s="14">
        <f>F92*36</f>
        <v>180</v>
      </c>
      <c r="I92" s="14">
        <v>0</v>
      </c>
      <c r="J92" s="26" t="s">
        <v>342</v>
      </c>
      <c r="K92" s="18" t="s">
        <v>33</v>
      </c>
      <c r="L92" s="32"/>
      <c r="M92" s="18"/>
    </row>
    <row r="93" s="1" customFormat="1" ht="15" customHeight="1" spans="1:13">
      <c r="A93" s="11">
        <v>86</v>
      </c>
      <c r="B93" s="18" t="s">
        <v>343</v>
      </c>
      <c r="C93" s="26" t="s">
        <v>344</v>
      </c>
      <c r="D93" s="23" t="s">
        <v>211</v>
      </c>
      <c r="E93" s="18" t="s">
        <v>341</v>
      </c>
      <c r="F93" s="26">
        <v>2</v>
      </c>
      <c r="G93" s="14">
        <f>F93*1200</f>
        <v>2400</v>
      </c>
      <c r="H93" s="14">
        <f>F93*36</f>
        <v>72</v>
      </c>
      <c r="I93" s="14">
        <v>0</v>
      </c>
      <c r="J93" s="43" t="s">
        <v>345</v>
      </c>
      <c r="K93" s="18" t="s">
        <v>33</v>
      </c>
      <c r="L93" s="32"/>
      <c r="M93" s="18"/>
    </row>
    <row r="94" s="1" customFormat="1" ht="15" customHeight="1" spans="1:13">
      <c r="A94" s="11">
        <v>87</v>
      </c>
      <c r="B94" s="18" t="s">
        <v>346</v>
      </c>
      <c r="C94" s="26" t="s">
        <v>347</v>
      </c>
      <c r="D94" s="23" t="s">
        <v>348</v>
      </c>
      <c r="E94" s="18" t="s">
        <v>341</v>
      </c>
      <c r="F94" s="18">
        <v>4</v>
      </c>
      <c r="G94" s="14">
        <f>F94*1200</f>
        <v>4800</v>
      </c>
      <c r="H94" s="14">
        <f>F94*36</f>
        <v>144</v>
      </c>
      <c r="I94" s="14">
        <v>0</v>
      </c>
      <c r="J94" s="26" t="s">
        <v>349</v>
      </c>
      <c r="K94" s="18" t="s">
        <v>33</v>
      </c>
      <c r="L94" s="32"/>
      <c r="M94" s="18"/>
    </row>
    <row r="95" s="1" customFormat="1" ht="15" customHeight="1" spans="1:13">
      <c r="A95" s="11">
        <v>88</v>
      </c>
      <c r="B95" s="18" t="s">
        <v>350</v>
      </c>
      <c r="C95" s="26" t="s">
        <v>351</v>
      </c>
      <c r="D95" s="23" t="s">
        <v>352</v>
      </c>
      <c r="E95" s="18" t="s">
        <v>341</v>
      </c>
      <c r="F95" s="18">
        <v>1.5</v>
      </c>
      <c r="G95" s="14">
        <f>F95*1200</f>
        <v>1800</v>
      </c>
      <c r="H95" s="14">
        <f>F95*36</f>
        <v>54</v>
      </c>
      <c r="I95" s="14">
        <v>0</v>
      </c>
      <c r="J95" s="26" t="s">
        <v>353</v>
      </c>
      <c r="K95" s="18" t="s">
        <v>33</v>
      </c>
      <c r="L95" s="32"/>
      <c r="M95" s="18"/>
    </row>
    <row r="96" s="1" customFormat="1" ht="15" customHeight="1" spans="1:13">
      <c r="A96" s="11">
        <v>89</v>
      </c>
      <c r="B96" s="18" t="s">
        <v>354</v>
      </c>
      <c r="C96" s="26" t="s">
        <v>355</v>
      </c>
      <c r="D96" s="23" t="s">
        <v>356</v>
      </c>
      <c r="E96" s="18" t="s">
        <v>341</v>
      </c>
      <c r="F96" s="18">
        <v>3</v>
      </c>
      <c r="G96" s="14">
        <f>F96*1200</f>
        <v>3600</v>
      </c>
      <c r="H96" s="14">
        <f>F96*36</f>
        <v>108</v>
      </c>
      <c r="I96" s="14">
        <v>0</v>
      </c>
      <c r="J96" s="26" t="s">
        <v>349</v>
      </c>
      <c r="K96" s="18" t="s">
        <v>33</v>
      </c>
      <c r="L96" s="32"/>
      <c r="M96" s="18"/>
    </row>
    <row r="97" s="1" customFormat="1" ht="15" customHeight="1" spans="1:13">
      <c r="A97" s="11">
        <v>90</v>
      </c>
      <c r="B97" s="25" t="s">
        <v>357</v>
      </c>
      <c r="C97" s="26" t="s">
        <v>358</v>
      </c>
      <c r="D97" s="23" t="s">
        <v>359</v>
      </c>
      <c r="E97" s="18" t="s">
        <v>341</v>
      </c>
      <c r="F97" s="26">
        <v>1</v>
      </c>
      <c r="G97" s="14">
        <f>F97*1200</f>
        <v>1200</v>
      </c>
      <c r="H97" s="14">
        <f>F97*36</f>
        <v>36</v>
      </c>
      <c r="I97" s="14">
        <v>0</v>
      </c>
      <c r="J97" s="26" t="s">
        <v>345</v>
      </c>
      <c r="K97" s="18" t="s">
        <v>33</v>
      </c>
      <c r="L97" s="32"/>
      <c r="M97" s="18"/>
    </row>
    <row r="98" s="1" customFormat="1" ht="15" customHeight="1" spans="1:13">
      <c r="A98" s="11">
        <v>91</v>
      </c>
      <c r="B98" s="18" t="s">
        <v>360</v>
      </c>
      <c r="C98" s="26" t="s">
        <v>361</v>
      </c>
      <c r="D98" s="23" t="s">
        <v>362</v>
      </c>
      <c r="E98" s="18" t="s">
        <v>341</v>
      </c>
      <c r="F98" s="26">
        <v>2</v>
      </c>
      <c r="G98" s="14">
        <f>F98*1200</f>
        <v>2400</v>
      </c>
      <c r="H98" s="14">
        <f>F98*36</f>
        <v>72</v>
      </c>
      <c r="I98" s="14">
        <v>0</v>
      </c>
      <c r="J98" s="26" t="s">
        <v>363</v>
      </c>
      <c r="K98" s="18" t="s">
        <v>33</v>
      </c>
      <c r="L98" s="32"/>
      <c r="M98" s="18"/>
    </row>
    <row r="99" s="1" customFormat="1" ht="15" customHeight="1" spans="1:13">
      <c r="A99" s="11">
        <v>92</v>
      </c>
      <c r="B99" s="18" t="s">
        <v>364</v>
      </c>
      <c r="C99" s="42" t="s">
        <v>365</v>
      </c>
      <c r="D99" s="23" t="s">
        <v>323</v>
      </c>
      <c r="E99" s="18" t="s">
        <v>341</v>
      </c>
      <c r="F99" s="18">
        <v>1</v>
      </c>
      <c r="G99" s="14">
        <f>F99*1200</f>
        <v>1200</v>
      </c>
      <c r="H99" s="14">
        <f>F99*36</f>
        <v>36</v>
      </c>
      <c r="I99" s="14">
        <v>0</v>
      </c>
      <c r="J99" s="22" t="s">
        <v>366</v>
      </c>
      <c r="K99" s="18" t="s">
        <v>33</v>
      </c>
      <c r="L99" s="32"/>
      <c r="M99" s="18"/>
    </row>
    <row r="100" s="1" customFormat="1" ht="15" customHeight="1" spans="1:13">
      <c r="A100" s="11">
        <v>93</v>
      </c>
      <c r="B100" s="18" t="s">
        <v>367</v>
      </c>
      <c r="C100" s="42" t="s">
        <v>368</v>
      </c>
      <c r="D100" s="23" t="s">
        <v>369</v>
      </c>
      <c r="E100" s="18" t="s">
        <v>341</v>
      </c>
      <c r="F100" s="18">
        <v>3</v>
      </c>
      <c r="G100" s="14">
        <f>F100*1200</f>
        <v>3600</v>
      </c>
      <c r="H100" s="14">
        <f>F100*36</f>
        <v>108</v>
      </c>
      <c r="I100" s="14">
        <v>0</v>
      </c>
      <c r="J100" s="23" t="s">
        <v>353</v>
      </c>
      <c r="K100" s="18" t="s">
        <v>33</v>
      </c>
      <c r="L100" s="32"/>
      <c r="M100" s="18"/>
    </row>
    <row r="101" s="1" customFormat="1" ht="15" customHeight="1" spans="1:13">
      <c r="A101" s="11">
        <v>94</v>
      </c>
      <c r="B101" s="18" t="s">
        <v>370</v>
      </c>
      <c r="C101" s="23" t="s">
        <v>371</v>
      </c>
      <c r="D101" s="23" t="s">
        <v>372</v>
      </c>
      <c r="E101" s="18" t="s">
        <v>341</v>
      </c>
      <c r="F101" s="18">
        <v>1</v>
      </c>
      <c r="G101" s="14">
        <f>F101*1200</f>
        <v>1200</v>
      </c>
      <c r="H101" s="14">
        <f>F101*36</f>
        <v>36</v>
      </c>
      <c r="I101" s="14">
        <v>0</v>
      </c>
      <c r="J101" s="23" t="s">
        <v>373</v>
      </c>
      <c r="K101" s="18" t="s">
        <v>33</v>
      </c>
      <c r="L101" s="32"/>
      <c r="M101" s="18"/>
    </row>
    <row r="102" s="1" customFormat="1" ht="15" customHeight="1" spans="1:13">
      <c r="A102" s="11">
        <v>95</v>
      </c>
      <c r="B102" s="18" t="s">
        <v>374</v>
      </c>
      <c r="C102" s="42" t="s">
        <v>375</v>
      </c>
      <c r="D102" s="23" t="s">
        <v>376</v>
      </c>
      <c r="E102" s="18" t="s">
        <v>341</v>
      </c>
      <c r="F102" s="18">
        <v>1</v>
      </c>
      <c r="G102" s="14">
        <f>F102*1200</f>
        <v>1200</v>
      </c>
      <c r="H102" s="14">
        <f>F102*36</f>
        <v>36</v>
      </c>
      <c r="I102" s="14">
        <v>0</v>
      </c>
      <c r="J102" s="18" t="s">
        <v>377</v>
      </c>
      <c r="K102" s="18" t="s">
        <v>33</v>
      </c>
      <c r="L102" s="32"/>
      <c r="M102" s="18"/>
    </row>
    <row r="103" s="1" customFormat="1" ht="15" customHeight="1" spans="1:13">
      <c r="A103" s="11">
        <v>96</v>
      </c>
      <c r="B103" s="18" t="s">
        <v>378</v>
      </c>
      <c r="C103" s="18" t="s">
        <v>379</v>
      </c>
      <c r="D103" s="18" t="s">
        <v>380</v>
      </c>
      <c r="E103" s="18" t="s">
        <v>341</v>
      </c>
      <c r="F103" s="18">
        <v>1.5</v>
      </c>
      <c r="G103" s="14">
        <f>F103*1200</f>
        <v>1800</v>
      </c>
      <c r="H103" s="14">
        <f>F103*36</f>
        <v>54</v>
      </c>
      <c r="I103" s="14">
        <v>0</v>
      </c>
      <c r="J103" s="18" t="s">
        <v>353</v>
      </c>
      <c r="K103" s="18" t="s">
        <v>33</v>
      </c>
      <c r="L103" s="32"/>
      <c r="M103" s="18"/>
    </row>
    <row r="104" s="1" customFormat="1" ht="15" customHeight="1" spans="1:13">
      <c r="A104" s="11">
        <v>97</v>
      </c>
      <c r="B104" s="18" t="s">
        <v>381</v>
      </c>
      <c r="C104" s="18" t="s">
        <v>382</v>
      </c>
      <c r="D104" s="18" t="s">
        <v>383</v>
      </c>
      <c r="E104" s="18" t="s">
        <v>384</v>
      </c>
      <c r="F104" s="18">
        <v>1.5</v>
      </c>
      <c r="G104" s="14">
        <f>F104*1200</f>
        <v>1800</v>
      </c>
      <c r="H104" s="14">
        <f>F104*36</f>
        <v>54</v>
      </c>
      <c r="I104" s="14">
        <v>0</v>
      </c>
      <c r="J104" s="18" t="s">
        <v>385</v>
      </c>
      <c r="K104" s="18" t="s">
        <v>33</v>
      </c>
      <c r="L104" s="32"/>
      <c r="M104" s="18"/>
    </row>
    <row r="105" s="1" customFormat="1" ht="15" customHeight="1" spans="1:13">
      <c r="A105" s="11">
        <v>98</v>
      </c>
      <c r="B105" s="18" t="s">
        <v>386</v>
      </c>
      <c r="C105" s="18" t="s">
        <v>387</v>
      </c>
      <c r="D105" s="18" t="s">
        <v>388</v>
      </c>
      <c r="E105" s="18" t="s">
        <v>384</v>
      </c>
      <c r="F105" s="18">
        <v>2</v>
      </c>
      <c r="G105" s="14">
        <f>F105*1200</f>
        <v>2400</v>
      </c>
      <c r="H105" s="14">
        <f>F105*36</f>
        <v>72</v>
      </c>
      <c r="I105" s="14">
        <v>0</v>
      </c>
      <c r="J105" s="18" t="s">
        <v>389</v>
      </c>
      <c r="K105" s="18" t="s">
        <v>33</v>
      </c>
      <c r="L105" s="32"/>
      <c r="M105" s="18"/>
    </row>
    <row r="106" s="1" customFormat="1" ht="15" customHeight="1" spans="1:13">
      <c r="A106" s="11">
        <v>99</v>
      </c>
      <c r="B106" s="18" t="s">
        <v>390</v>
      </c>
      <c r="C106" s="18" t="s">
        <v>391</v>
      </c>
      <c r="D106" s="18" t="s">
        <v>392</v>
      </c>
      <c r="E106" s="18" t="s">
        <v>384</v>
      </c>
      <c r="F106" s="18">
        <v>2.6</v>
      </c>
      <c r="G106" s="14">
        <f>F106*1200</f>
        <v>3120</v>
      </c>
      <c r="H106" s="14">
        <f>F106*36</f>
        <v>93.6</v>
      </c>
      <c r="I106" s="14">
        <v>0</v>
      </c>
      <c r="J106" s="18" t="s">
        <v>349</v>
      </c>
      <c r="K106" s="18" t="s">
        <v>33</v>
      </c>
      <c r="L106" s="32"/>
      <c r="M106" s="18"/>
    </row>
    <row r="107" s="1" customFormat="1" ht="15" customHeight="1" spans="1:13">
      <c r="A107" s="11">
        <v>100</v>
      </c>
      <c r="B107" s="18" t="s">
        <v>393</v>
      </c>
      <c r="C107" s="18" t="s">
        <v>394</v>
      </c>
      <c r="D107" s="18" t="s">
        <v>395</v>
      </c>
      <c r="E107" s="18" t="s">
        <v>384</v>
      </c>
      <c r="F107" s="18">
        <v>2</v>
      </c>
      <c r="G107" s="14">
        <f>F107*1200</f>
        <v>2400</v>
      </c>
      <c r="H107" s="14">
        <f>F107*36</f>
        <v>72</v>
      </c>
      <c r="I107" s="14">
        <v>0</v>
      </c>
      <c r="J107" s="18" t="s">
        <v>158</v>
      </c>
      <c r="K107" s="18" t="s">
        <v>33</v>
      </c>
      <c r="L107" s="44"/>
      <c r="M107" s="44"/>
    </row>
    <row r="108" s="1" customFormat="1" ht="15" customHeight="1" spans="1:13">
      <c r="A108" s="11">
        <v>101</v>
      </c>
      <c r="B108" s="18" t="s">
        <v>396</v>
      </c>
      <c r="C108" s="18" t="s">
        <v>397</v>
      </c>
      <c r="D108" s="18" t="s">
        <v>398</v>
      </c>
      <c r="E108" s="18" t="s">
        <v>384</v>
      </c>
      <c r="F108" s="18">
        <v>1</v>
      </c>
      <c r="G108" s="14">
        <f>F108*1200</f>
        <v>1200</v>
      </c>
      <c r="H108" s="14">
        <f>F108*36</f>
        <v>36</v>
      </c>
      <c r="I108" s="14">
        <v>0</v>
      </c>
      <c r="J108" s="18" t="s">
        <v>389</v>
      </c>
      <c r="K108" s="18" t="s">
        <v>33</v>
      </c>
      <c r="L108" s="44"/>
      <c r="M108" s="44"/>
    </row>
    <row r="109" s="1" customFormat="1" ht="15" customHeight="1" spans="1:13">
      <c r="A109" s="11">
        <v>102</v>
      </c>
      <c r="B109" s="18" t="s">
        <v>399</v>
      </c>
      <c r="C109" s="18" t="s">
        <v>400</v>
      </c>
      <c r="D109" s="18" t="s">
        <v>401</v>
      </c>
      <c r="E109" s="18" t="s">
        <v>384</v>
      </c>
      <c r="F109" s="18">
        <v>2</v>
      </c>
      <c r="G109" s="14">
        <f>F109*1200</f>
        <v>2400</v>
      </c>
      <c r="H109" s="14">
        <f>F109*36</f>
        <v>72</v>
      </c>
      <c r="I109" s="14">
        <v>0</v>
      </c>
      <c r="J109" s="18" t="s">
        <v>349</v>
      </c>
      <c r="K109" s="18" t="s">
        <v>33</v>
      </c>
      <c r="L109" s="44"/>
      <c r="M109" s="44"/>
    </row>
    <row r="110" s="1" customFormat="1" ht="15" customHeight="1" spans="1:13">
      <c r="A110" s="11">
        <v>103</v>
      </c>
      <c r="B110" s="18" t="s">
        <v>402</v>
      </c>
      <c r="C110" s="18" t="s">
        <v>403</v>
      </c>
      <c r="D110" s="18" t="s">
        <v>404</v>
      </c>
      <c r="E110" s="18" t="s">
        <v>384</v>
      </c>
      <c r="F110" s="18">
        <v>1</v>
      </c>
      <c r="G110" s="14">
        <f>F110*1200</f>
        <v>1200</v>
      </c>
      <c r="H110" s="14">
        <f>F110*36</f>
        <v>36</v>
      </c>
      <c r="I110" s="14">
        <v>0</v>
      </c>
      <c r="J110" s="18" t="s">
        <v>405</v>
      </c>
      <c r="K110" s="18" t="s">
        <v>33</v>
      </c>
      <c r="L110" s="44"/>
      <c r="M110" s="44"/>
    </row>
    <row r="111" s="1" customFormat="1" ht="15" customHeight="1" spans="1:13">
      <c r="A111" s="11">
        <v>104</v>
      </c>
      <c r="B111" s="18" t="s">
        <v>406</v>
      </c>
      <c r="C111" s="18" t="s">
        <v>407</v>
      </c>
      <c r="D111" s="18" t="s">
        <v>408</v>
      </c>
      <c r="E111" s="18" t="s">
        <v>384</v>
      </c>
      <c r="F111" s="18">
        <v>2</v>
      </c>
      <c r="G111" s="14">
        <f>F111*1200</f>
        <v>2400</v>
      </c>
      <c r="H111" s="14">
        <f>F111*36</f>
        <v>72</v>
      </c>
      <c r="I111" s="14">
        <v>0</v>
      </c>
      <c r="J111" s="18" t="s">
        <v>409</v>
      </c>
      <c r="K111" s="18" t="s">
        <v>33</v>
      </c>
      <c r="L111" s="44"/>
      <c r="M111" s="44"/>
    </row>
    <row r="112" s="1" customFormat="1" ht="15" customHeight="1" spans="1:13">
      <c r="A112" s="11">
        <v>105</v>
      </c>
      <c r="B112" s="18" t="s">
        <v>410</v>
      </c>
      <c r="C112" s="18" t="s">
        <v>411</v>
      </c>
      <c r="D112" s="18" t="s">
        <v>412</v>
      </c>
      <c r="E112" s="18" t="s">
        <v>384</v>
      </c>
      <c r="F112" s="18">
        <v>1</v>
      </c>
      <c r="G112" s="14">
        <f>F112*1200</f>
        <v>1200</v>
      </c>
      <c r="H112" s="14">
        <f>F112*36</f>
        <v>36</v>
      </c>
      <c r="I112" s="14">
        <v>0</v>
      </c>
      <c r="J112" s="18" t="s">
        <v>349</v>
      </c>
      <c r="K112" s="18" t="s">
        <v>33</v>
      </c>
      <c r="L112" s="44"/>
      <c r="M112" s="44"/>
    </row>
    <row r="113" s="1" customFormat="1" ht="15" customHeight="1" spans="1:13">
      <c r="A113" s="11">
        <v>106</v>
      </c>
      <c r="B113" s="18" t="s">
        <v>413</v>
      </c>
      <c r="C113" s="18" t="s">
        <v>414</v>
      </c>
      <c r="D113" s="18" t="s">
        <v>415</v>
      </c>
      <c r="E113" s="18" t="s">
        <v>384</v>
      </c>
      <c r="F113" s="18">
        <v>2</v>
      </c>
      <c r="G113" s="14">
        <f>F113*1200</f>
        <v>2400</v>
      </c>
      <c r="H113" s="14">
        <f>F113*36</f>
        <v>72</v>
      </c>
      <c r="I113" s="14">
        <v>0</v>
      </c>
      <c r="J113" s="18" t="s">
        <v>416</v>
      </c>
      <c r="K113" s="18" t="s">
        <v>33</v>
      </c>
      <c r="L113" s="44"/>
      <c r="M113" s="44"/>
    </row>
    <row r="114" s="1" customFormat="1" ht="15" customHeight="1" spans="1:13">
      <c r="A114" s="11">
        <v>107</v>
      </c>
      <c r="B114" s="18" t="s">
        <v>417</v>
      </c>
      <c r="C114" s="18" t="s">
        <v>418</v>
      </c>
      <c r="D114" s="18" t="s">
        <v>419</v>
      </c>
      <c r="E114" s="18" t="s">
        <v>384</v>
      </c>
      <c r="F114" s="18">
        <v>3</v>
      </c>
      <c r="G114" s="14">
        <f>F114*1200</f>
        <v>3600</v>
      </c>
      <c r="H114" s="14">
        <f>F114*36</f>
        <v>108</v>
      </c>
      <c r="I114" s="14">
        <v>0</v>
      </c>
      <c r="J114" s="18" t="s">
        <v>420</v>
      </c>
      <c r="K114" s="18" t="s">
        <v>33</v>
      </c>
      <c r="L114" s="44"/>
      <c r="M114" s="44"/>
    </row>
    <row r="115" s="1" customFormat="1" ht="15" customHeight="1" spans="1:13">
      <c r="A115" s="11">
        <v>108</v>
      </c>
      <c r="B115" s="18" t="s">
        <v>421</v>
      </c>
      <c r="C115" s="18" t="s">
        <v>422</v>
      </c>
      <c r="D115" s="18" t="s">
        <v>101</v>
      </c>
      <c r="E115" s="18" t="s">
        <v>384</v>
      </c>
      <c r="F115" s="18">
        <v>1.5</v>
      </c>
      <c r="G115" s="14">
        <f>F115*1200</f>
        <v>1800</v>
      </c>
      <c r="H115" s="14">
        <f>F115*36</f>
        <v>54</v>
      </c>
      <c r="I115" s="14">
        <v>0</v>
      </c>
      <c r="J115" s="18" t="s">
        <v>389</v>
      </c>
      <c r="K115" s="18" t="s">
        <v>33</v>
      </c>
      <c r="L115" s="44"/>
      <c r="M115" s="44"/>
    </row>
    <row r="116" s="1" customFormat="1" ht="15" customHeight="1" spans="1:13">
      <c r="A116" s="11">
        <v>109</v>
      </c>
      <c r="B116" s="18" t="s">
        <v>423</v>
      </c>
      <c r="C116" s="18" t="s">
        <v>424</v>
      </c>
      <c r="D116" s="18" t="s">
        <v>425</v>
      </c>
      <c r="E116" s="18" t="s">
        <v>384</v>
      </c>
      <c r="F116" s="18">
        <v>1.5</v>
      </c>
      <c r="G116" s="14">
        <f>F116*1200</f>
        <v>1800</v>
      </c>
      <c r="H116" s="14">
        <f>F116*36</f>
        <v>54</v>
      </c>
      <c r="I116" s="14">
        <v>0</v>
      </c>
      <c r="J116" s="18" t="s">
        <v>349</v>
      </c>
      <c r="K116" s="18" t="s">
        <v>33</v>
      </c>
      <c r="L116" s="44"/>
      <c r="M116" s="44"/>
    </row>
    <row r="117" s="1" customFormat="1" ht="15" customHeight="1" spans="1:13">
      <c r="A117" s="11">
        <v>110</v>
      </c>
      <c r="B117" s="18" t="s">
        <v>426</v>
      </c>
      <c r="C117" s="18" t="s">
        <v>427</v>
      </c>
      <c r="D117" s="18" t="s">
        <v>183</v>
      </c>
      <c r="E117" s="18" t="s">
        <v>384</v>
      </c>
      <c r="F117" s="18">
        <v>1</v>
      </c>
      <c r="G117" s="14">
        <f>F117*1200</f>
        <v>1200</v>
      </c>
      <c r="H117" s="14">
        <f>F117*36</f>
        <v>36</v>
      </c>
      <c r="I117" s="14">
        <v>0</v>
      </c>
      <c r="J117" s="18" t="s">
        <v>428</v>
      </c>
      <c r="K117" s="18" t="s">
        <v>33</v>
      </c>
      <c r="L117" s="44"/>
      <c r="M117" s="44"/>
    </row>
    <row r="118" s="1" customFormat="1" ht="15" customHeight="1" spans="1:13">
      <c r="A118" s="11">
        <v>111</v>
      </c>
      <c r="B118" s="18" t="s">
        <v>429</v>
      </c>
      <c r="C118" s="18" t="s">
        <v>430</v>
      </c>
      <c r="D118" s="18" t="s">
        <v>431</v>
      </c>
      <c r="E118" s="18" t="s">
        <v>384</v>
      </c>
      <c r="F118" s="18">
        <v>2</v>
      </c>
      <c r="G118" s="14">
        <f>F118*1200</f>
        <v>2400</v>
      </c>
      <c r="H118" s="14">
        <f>F118*36</f>
        <v>72</v>
      </c>
      <c r="I118" s="14">
        <v>0</v>
      </c>
      <c r="J118" s="18" t="s">
        <v>349</v>
      </c>
      <c r="K118" s="18" t="s">
        <v>33</v>
      </c>
      <c r="L118" s="44"/>
      <c r="M118" s="44"/>
    </row>
    <row r="119" s="1" customFormat="1" ht="15" customHeight="1" spans="1:13">
      <c r="A119" s="11">
        <v>112</v>
      </c>
      <c r="B119" s="18" t="s">
        <v>432</v>
      </c>
      <c r="C119" s="18" t="s">
        <v>433</v>
      </c>
      <c r="D119" s="18" t="s">
        <v>434</v>
      </c>
      <c r="E119" s="18" t="s">
        <v>384</v>
      </c>
      <c r="F119" s="18">
        <v>1</v>
      </c>
      <c r="G119" s="14">
        <f>F119*1200</f>
        <v>1200</v>
      </c>
      <c r="H119" s="14">
        <f>F119*36</f>
        <v>36</v>
      </c>
      <c r="I119" s="14">
        <v>0</v>
      </c>
      <c r="J119" s="18" t="s">
        <v>416</v>
      </c>
      <c r="K119" s="18" t="s">
        <v>33</v>
      </c>
      <c r="L119" s="44"/>
      <c r="M119" s="44"/>
    </row>
    <row r="120" s="1" customFormat="1" ht="15" customHeight="1" spans="1:13">
      <c r="A120" s="11">
        <v>113</v>
      </c>
      <c r="B120" s="18" t="s">
        <v>435</v>
      </c>
      <c r="C120" s="18" t="s">
        <v>436</v>
      </c>
      <c r="D120" s="18" t="s">
        <v>434</v>
      </c>
      <c r="E120" s="18" t="s">
        <v>384</v>
      </c>
      <c r="F120" s="18">
        <v>1</v>
      </c>
      <c r="G120" s="14">
        <f>F120*1200</f>
        <v>1200</v>
      </c>
      <c r="H120" s="14">
        <f>F120*36</f>
        <v>36</v>
      </c>
      <c r="I120" s="14">
        <v>0</v>
      </c>
      <c r="J120" s="18" t="s">
        <v>349</v>
      </c>
      <c r="K120" s="18" t="s">
        <v>33</v>
      </c>
      <c r="L120" s="44"/>
      <c r="M120" s="44"/>
    </row>
    <row r="121" s="1" customFormat="1" ht="15" customHeight="1" spans="1:13">
      <c r="A121" s="11">
        <v>114</v>
      </c>
      <c r="B121" s="18" t="s">
        <v>437</v>
      </c>
      <c r="C121" s="18" t="s">
        <v>438</v>
      </c>
      <c r="D121" s="18" t="s">
        <v>434</v>
      </c>
      <c r="E121" s="18" t="s">
        <v>384</v>
      </c>
      <c r="F121" s="18">
        <v>1</v>
      </c>
      <c r="G121" s="14">
        <f>F121*1200</f>
        <v>1200</v>
      </c>
      <c r="H121" s="14">
        <f>F121*36</f>
        <v>36</v>
      </c>
      <c r="I121" s="14">
        <v>0</v>
      </c>
      <c r="J121" s="18" t="s">
        <v>439</v>
      </c>
      <c r="K121" s="18" t="s">
        <v>33</v>
      </c>
      <c r="L121" s="44"/>
      <c r="M121" s="44"/>
    </row>
    <row r="122" s="1" customFormat="1" ht="15" customHeight="1" spans="1:13">
      <c r="A122" s="11">
        <v>115</v>
      </c>
      <c r="B122" s="18" t="s">
        <v>440</v>
      </c>
      <c r="C122" s="18" t="s">
        <v>441</v>
      </c>
      <c r="D122" s="18" t="s">
        <v>442</v>
      </c>
      <c r="E122" s="18" t="s">
        <v>443</v>
      </c>
      <c r="F122" s="18">
        <v>1</v>
      </c>
      <c r="G122" s="14">
        <f>F122*1200</f>
        <v>1200</v>
      </c>
      <c r="H122" s="14">
        <f>F122*36</f>
        <v>36</v>
      </c>
      <c r="I122" s="14">
        <v>0</v>
      </c>
      <c r="J122" s="18" t="s">
        <v>444</v>
      </c>
      <c r="K122" s="18" t="s">
        <v>33</v>
      </c>
      <c r="L122" s="44"/>
      <c r="M122" s="44"/>
    </row>
    <row r="123" s="1" customFormat="1" ht="15" customHeight="1" spans="1:13">
      <c r="A123" s="11">
        <v>116</v>
      </c>
      <c r="B123" s="18" t="s">
        <v>445</v>
      </c>
      <c r="C123" s="18" t="s">
        <v>446</v>
      </c>
      <c r="D123" s="18" t="s">
        <v>447</v>
      </c>
      <c r="E123" s="18" t="s">
        <v>448</v>
      </c>
      <c r="F123" s="18">
        <v>2</v>
      </c>
      <c r="G123" s="14">
        <f>F123*1200</f>
        <v>2400</v>
      </c>
      <c r="H123" s="14">
        <f>F123*36</f>
        <v>72</v>
      </c>
      <c r="I123" s="14">
        <v>0</v>
      </c>
      <c r="J123" s="18" t="s">
        <v>449</v>
      </c>
      <c r="K123" s="18" t="s">
        <v>33</v>
      </c>
      <c r="L123" s="44"/>
      <c r="M123" s="44"/>
    </row>
    <row r="124" s="1" customFormat="1" ht="15" customHeight="1" spans="1:13">
      <c r="A124" s="11">
        <v>117</v>
      </c>
      <c r="B124" s="18" t="s">
        <v>450</v>
      </c>
      <c r="C124" s="18" t="s">
        <v>451</v>
      </c>
      <c r="D124" s="18" t="s">
        <v>452</v>
      </c>
      <c r="E124" s="18" t="s">
        <v>448</v>
      </c>
      <c r="F124" s="18">
        <v>1.5</v>
      </c>
      <c r="G124" s="14">
        <f>F124*1200</f>
        <v>1800</v>
      </c>
      <c r="H124" s="14">
        <f>F124*36</f>
        <v>54</v>
      </c>
      <c r="I124" s="14">
        <v>0</v>
      </c>
      <c r="J124" s="18" t="s">
        <v>453</v>
      </c>
      <c r="K124" s="18" t="s">
        <v>33</v>
      </c>
      <c r="L124" s="44"/>
      <c r="M124" s="44"/>
    </row>
    <row r="125" s="1" customFormat="1" ht="15" customHeight="1" spans="1:13">
      <c r="A125" s="11">
        <v>118</v>
      </c>
      <c r="B125" s="18" t="s">
        <v>454</v>
      </c>
      <c r="C125" s="18" t="s">
        <v>455</v>
      </c>
      <c r="D125" s="18" t="s">
        <v>456</v>
      </c>
      <c r="E125" s="18" t="s">
        <v>448</v>
      </c>
      <c r="F125" s="18">
        <v>2</v>
      </c>
      <c r="G125" s="14">
        <f>F125*1200</f>
        <v>2400</v>
      </c>
      <c r="H125" s="14">
        <f>F125*36</f>
        <v>72</v>
      </c>
      <c r="I125" s="14">
        <v>0</v>
      </c>
      <c r="J125" s="18" t="s">
        <v>439</v>
      </c>
      <c r="K125" s="18" t="s">
        <v>33</v>
      </c>
      <c r="L125" s="44"/>
      <c r="M125" s="44"/>
    </row>
    <row r="126" s="1" customFormat="1" ht="15" customHeight="1" spans="1:13">
      <c r="A126" s="11">
        <v>119</v>
      </c>
      <c r="B126" s="18" t="s">
        <v>457</v>
      </c>
      <c r="C126" s="18" t="s">
        <v>458</v>
      </c>
      <c r="D126" s="18" t="s">
        <v>459</v>
      </c>
      <c r="E126" s="18" t="s">
        <v>460</v>
      </c>
      <c r="F126" s="18">
        <v>3</v>
      </c>
      <c r="G126" s="14">
        <f>F126*1200</f>
        <v>3600</v>
      </c>
      <c r="H126" s="14">
        <f>F126*36</f>
        <v>108</v>
      </c>
      <c r="I126" s="14">
        <v>0</v>
      </c>
      <c r="J126" s="18" t="s">
        <v>453</v>
      </c>
      <c r="K126" s="18" t="s">
        <v>33</v>
      </c>
      <c r="L126" s="44"/>
      <c r="M126" s="44"/>
    </row>
    <row r="127" s="1" customFormat="1" ht="15" customHeight="1" spans="1:13">
      <c r="A127" s="11">
        <v>120</v>
      </c>
      <c r="B127" s="18" t="s">
        <v>461</v>
      </c>
      <c r="C127" s="18" t="s">
        <v>462</v>
      </c>
      <c r="D127" s="18" t="s">
        <v>463</v>
      </c>
      <c r="E127" s="18" t="s">
        <v>460</v>
      </c>
      <c r="F127" s="18">
        <v>1</v>
      </c>
      <c r="G127" s="14">
        <f>F127*1200</f>
        <v>1200</v>
      </c>
      <c r="H127" s="14">
        <f>F127*36</f>
        <v>36</v>
      </c>
      <c r="I127" s="14">
        <v>0</v>
      </c>
      <c r="J127" s="18" t="s">
        <v>464</v>
      </c>
      <c r="K127" s="18" t="s">
        <v>33</v>
      </c>
      <c r="L127" s="44"/>
      <c r="M127" s="44"/>
    </row>
    <row r="128" s="1" customFormat="1" ht="15" customHeight="1" spans="1:13">
      <c r="A128" s="11">
        <v>121</v>
      </c>
      <c r="B128" s="18" t="s">
        <v>465</v>
      </c>
      <c r="C128" s="18" t="s">
        <v>466</v>
      </c>
      <c r="D128" s="18" t="s">
        <v>467</v>
      </c>
      <c r="E128" s="18" t="s">
        <v>460</v>
      </c>
      <c r="F128" s="18">
        <v>2</v>
      </c>
      <c r="G128" s="14">
        <f>F128*1200</f>
        <v>2400</v>
      </c>
      <c r="H128" s="14">
        <f>F128*36</f>
        <v>72</v>
      </c>
      <c r="I128" s="14">
        <v>0</v>
      </c>
      <c r="J128" s="18" t="s">
        <v>468</v>
      </c>
      <c r="K128" s="18" t="s">
        <v>33</v>
      </c>
      <c r="L128" s="44"/>
      <c r="M128" s="44"/>
    </row>
    <row r="129" s="1" customFormat="1" ht="15" customHeight="1" spans="1:13">
      <c r="A129" s="11">
        <v>122</v>
      </c>
      <c r="B129" s="18" t="s">
        <v>469</v>
      </c>
      <c r="C129" s="18" t="s">
        <v>470</v>
      </c>
      <c r="D129" s="18" t="s">
        <v>471</v>
      </c>
      <c r="E129" s="18" t="s">
        <v>472</v>
      </c>
      <c r="F129" s="18">
        <v>1</v>
      </c>
      <c r="G129" s="14">
        <f>F129*1200</f>
        <v>1200</v>
      </c>
      <c r="H129" s="14">
        <f>F129*36</f>
        <v>36</v>
      </c>
      <c r="I129" s="14">
        <v>0</v>
      </c>
      <c r="J129" s="18" t="s">
        <v>473</v>
      </c>
      <c r="K129" s="18" t="s">
        <v>33</v>
      </c>
      <c r="L129" s="44"/>
      <c r="M129" s="44"/>
    </row>
    <row r="130" s="1" customFormat="1" ht="15" customHeight="1" spans="1:13">
      <c r="A130" s="11">
        <v>123</v>
      </c>
      <c r="B130" s="45" t="s">
        <v>474</v>
      </c>
      <c r="C130" s="26" t="s">
        <v>475</v>
      </c>
      <c r="D130" s="18" t="s">
        <v>476</v>
      </c>
      <c r="E130" s="18" t="s">
        <v>472</v>
      </c>
      <c r="F130" s="18">
        <v>2</v>
      </c>
      <c r="G130" s="14">
        <f>F130*1200</f>
        <v>2400</v>
      </c>
      <c r="H130" s="14">
        <f>F130*36</f>
        <v>72</v>
      </c>
      <c r="I130" s="14">
        <v>0</v>
      </c>
      <c r="J130" s="18" t="s">
        <v>477</v>
      </c>
      <c r="K130" s="18" t="s">
        <v>33</v>
      </c>
      <c r="L130" s="44"/>
      <c r="M130" s="44"/>
    </row>
    <row r="131" s="1" customFormat="1" ht="15" customHeight="1" spans="1:13">
      <c r="A131" s="11">
        <v>124</v>
      </c>
      <c r="B131" s="45" t="s">
        <v>478</v>
      </c>
      <c r="C131" s="26" t="s">
        <v>479</v>
      </c>
      <c r="D131" s="18" t="s">
        <v>480</v>
      </c>
      <c r="E131" s="18" t="s">
        <v>472</v>
      </c>
      <c r="F131" s="18">
        <v>1.2</v>
      </c>
      <c r="G131" s="14">
        <f>F131*1200</f>
        <v>1440</v>
      </c>
      <c r="H131" s="14">
        <f>F131*36</f>
        <v>43.2</v>
      </c>
      <c r="I131" s="14">
        <v>0</v>
      </c>
      <c r="J131" s="18" t="s">
        <v>453</v>
      </c>
      <c r="K131" s="18" t="s">
        <v>33</v>
      </c>
      <c r="L131" s="44"/>
      <c r="M131" s="44"/>
    </row>
    <row r="132" s="1" customFormat="1" ht="15" customHeight="1" spans="1:13">
      <c r="A132" s="11">
        <v>125</v>
      </c>
      <c r="B132" s="18" t="s">
        <v>481</v>
      </c>
      <c r="C132" s="26" t="s">
        <v>482</v>
      </c>
      <c r="D132" s="18" t="s">
        <v>483</v>
      </c>
      <c r="E132" s="18" t="s">
        <v>472</v>
      </c>
      <c r="F132" s="18">
        <v>3</v>
      </c>
      <c r="G132" s="14">
        <f>F132*1200</f>
        <v>3600</v>
      </c>
      <c r="H132" s="14">
        <f>F132*36</f>
        <v>108</v>
      </c>
      <c r="I132" s="14">
        <v>0</v>
      </c>
      <c r="J132" s="18" t="s">
        <v>484</v>
      </c>
      <c r="K132" s="18" t="s">
        <v>33</v>
      </c>
      <c r="L132" s="44"/>
      <c r="M132" s="44"/>
    </row>
    <row r="133" s="1" customFormat="1" ht="15" customHeight="1" spans="1:13">
      <c r="A133" s="11">
        <v>126</v>
      </c>
      <c r="B133" s="25" t="s">
        <v>485</v>
      </c>
      <c r="C133" s="26" t="s">
        <v>486</v>
      </c>
      <c r="D133" s="18" t="s">
        <v>487</v>
      </c>
      <c r="E133" s="18" t="s">
        <v>488</v>
      </c>
      <c r="F133" s="26">
        <v>2</v>
      </c>
      <c r="G133" s="14">
        <f>F133*1200</f>
        <v>2400</v>
      </c>
      <c r="H133" s="14">
        <f>F133*36</f>
        <v>72</v>
      </c>
      <c r="I133" s="14">
        <v>0</v>
      </c>
      <c r="J133" s="18" t="s">
        <v>489</v>
      </c>
      <c r="K133" s="18" t="s">
        <v>33</v>
      </c>
      <c r="L133" s="44"/>
      <c r="M133" s="44"/>
    </row>
    <row r="134" s="1" customFormat="1" ht="15" customHeight="1" spans="1:13">
      <c r="A134" s="11">
        <v>127</v>
      </c>
      <c r="B134" s="18" t="s">
        <v>490</v>
      </c>
      <c r="C134" s="23" t="s">
        <v>491</v>
      </c>
      <c r="D134" s="18" t="s">
        <v>492</v>
      </c>
      <c r="E134" s="18" t="s">
        <v>488</v>
      </c>
      <c r="F134" s="26">
        <v>0.5</v>
      </c>
      <c r="G134" s="14">
        <f>F134*1200</f>
        <v>600</v>
      </c>
      <c r="H134" s="14">
        <f>F134*36</f>
        <v>18</v>
      </c>
      <c r="I134" s="14">
        <v>0</v>
      </c>
      <c r="J134" s="18" t="s">
        <v>493</v>
      </c>
      <c r="K134" s="18" t="s">
        <v>33</v>
      </c>
      <c r="L134" s="44"/>
      <c r="M134" s="44"/>
    </row>
    <row r="135" s="1" customFormat="1" ht="15" customHeight="1" spans="1:13">
      <c r="A135" s="11">
        <v>128</v>
      </c>
      <c r="B135" s="18" t="s">
        <v>494</v>
      </c>
      <c r="C135" s="26" t="s">
        <v>495</v>
      </c>
      <c r="D135" s="18" t="s">
        <v>496</v>
      </c>
      <c r="E135" s="18" t="s">
        <v>488</v>
      </c>
      <c r="F135" s="26">
        <v>0.4</v>
      </c>
      <c r="G135" s="14">
        <f>F135*1200</f>
        <v>480</v>
      </c>
      <c r="H135" s="14">
        <f>F135*36</f>
        <v>14.4</v>
      </c>
      <c r="I135" s="14">
        <v>0</v>
      </c>
      <c r="J135" s="18" t="s">
        <v>497</v>
      </c>
      <c r="K135" s="18" t="s">
        <v>33</v>
      </c>
      <c r="L135" s="18"/>
      <c r="M135" s="18"/>
    </row>
    <row r="136" s="1" customFormat="1" ht="15" customHeight="1" spans="1:13">
      <c r="A136" s="11">
        <v>129</v>
      </c>
      <c r="B136" s="18" t="s">
        <v>498</v>
      </c>
      <c r="C136" s="26" t="s">
        <v>499</v>
      </c>
      <c r="D136" s="18" t="s">
        <v>500</v>
      </c>
      <c r="E136" s="18" t="s">
        <v>501</v>
      </c>
      <c r="F136" s="26">
        <v>0.6</v>
      </c>
      <c r="G136" s="14">
        <f>F136*1200</f>
        <v>720</v>
      </c>
      <c r="H136" s="14">
        <f>F136*36</f>
        <v>21.6</v>
      </c>
      <c r="I136" s="14">
        <v>0</v>
      </c>
      <c r="J136" s="18" t="s">
        <v>484</v>
      </c>
      <c r="K136" s="18" t="s">
        <v>33</v>
      </c>
      <c r="L136" s="18"/>
      <c r="M136" s="18"/>
    </row>
    <row r="137" s="1" customFormat="1" ht="15" customHeight="1" spans="1:13">
      <c r="A137" s="11">
        <v>130</v>
      </c>
      <c r="B137" s="18" t="s">
        <v>502</v>
      </c>
      <c r="C137" s="26" t="s">
        <v>503</v>
      </c>
      <c r="D137" s="18" t="s">
        <v>504</v>
      </c>
      <c r="E137" s="18" t="s">
        <v>505</v>
      </c>
      <c r="F137" s="26">
        <v>2</v>
      </c>
      <c r="G137" s="14">
        <f>F137*1200</f>
        <v>2400</v>
      </c>
      <c r="H137" s="14">
        <f>F137*36</f>
        <v>72</v>
      </c>
      <c r="I137" s="14">
        <v>0</v>
      </c>
      <c r="J137" s="18" t="s">
        <v>506</v>
      </c>
      <c r="K137" s="18" t="s">
        <v>33</v>
      </c>
      <c r="L137" s="18"/>
      <c r="M137" s="18"/>
    </row>
    <row r="138" s="1" customFormat="1" ht="15" customHeight="1" spans="1:13">
      <c r="A138" s="11">
        <v>131</v>
      </c>
      <c r="B138" s="18" t="s">
        <v>507</v>
      </c>
      <c r="C138" s="23" t="s">
        <v>508</v>
      </c>
      <c r="D138" s="18" t="s">
        <v>178</v>
      </c>
      <c r="E138" s="18" t="s">
        <v>509</v>
      </c>
      <c r="F138" s="26">
        <v>2</v>
      </c>
      <c r="G138" s="14">
        <f>F138*1200</f>
        <v>2400</v>
      </c>
      <c r="H138" s="14">
        <f>F138*36</f>
        <v>72</v>
      </c>
      <c r="I138" s="14">
        <v>0</v>
      </c>
      <c r="J138" s="18" t="s">
        <v>510</v>
      </c>
      <c r="K138" s="18" t="s">
        <v>33</v>
      </c>
      <c r="L138" s="18"/>
      <c r="M138" s="18"/>
    </row>
    <row r="139" s="1" customFormat="1" ht="15" customHeight="1" spans="1:13">
      <c r="A139" s="11">
        <v>132</v>
      </c>
      <c r="B139" s="18" t="s">
        <v>511</v>
      </c>
      <c r="C139" s="26" t="s">
        <v>512</v>
      </c>
      <c r="D139" s="18" t="s">
        <v>513</v>
      </c>
      <c r="E139" s="18" t="s">
        <v>509</v>
      </c>
      <c r="F139" s="26">
        <v>2</v>
      </c>
      <c r="G139" s="14">
        <f>F139*1200</f>
        <v>2400</v>
      </c>
      <c r="H139" s="14">
        <f>F139*36</f>
        <v>72</v>
      </c>
      <c r="I139" s="14">
        <v>0</v>
      </c>
      <c r="J139" s="18" t="s">
        <v>510</v>
      </c>
      <c r="K139" s="18" t="s">
        <v>33</v>
      </c>
      <c r="L139" s="18"/>
      <c r="M139" s="18"/>
    </row>
    <row r="140" s="1" customFormat="1" ht="15" customHeight="1" spans="1:13">
      <c r="A140" s="11">
        <v>133</v>
      </c>
      <c r="B140" s="38" t="s">
        <v>514</v>
      </c>
      <c r="C140" s="38" t="s">
        <v>515</v>
      </c>
      <c r="D140" s="18" t="s">
        <v>356</v>
      </c>
      <c r="E140" s="18" t="s">
        <v>509</v>
      </c>
      <c r="F140" s="18">
        <v>1</v>
      </c>
      <c r="G140" s="14">
        <f>F140*1200</f>
        <v>1200</v>
      </c>
      <c r="H140" s="14">
        <f>F140*36</f>
        <v>36</v>
      </c>
      <c r="I140" s="14">
        <v>0</v>
      </c>
      <c r="J140" s="49" t="s">
        <v>516</v>
      </c>
      <c r="K140" s="18" t="s">
        <v>33</v>
      </c>
      <c r="L140" s="18"/>
      <c r="M140" s="18"/>
    </row>
    <row r="141" s="1" customFormat="1" ht="15" customHeight="1" spans="1:13">
      <c r="A141" s="11">
        <v>134</v>
      </c>
      <c r="B141" s="38" t="s">
        <v>517</v>
      </c>
      <c r="C141" s="38" t="s">
        <v>518</v>
      </c>
      <c r="D141" s="18" t="s">
        <v>519</v>
      </c>
      <c r="E141" s="18" t="s">
        <v>509</v>
      </c>
      <c r="F141" s="18">
        <v>1</v>
      </c>
      <c r="G141" s="14">
        <f>F141*1200</f>
        <v>1200</v>
      </c>
      <c r="H141" s="14">
        <f>F141*36</f>
        <v>36</v>
      </c>
      <c r="I141" s="14">
        <v>0</v>
      </c>
      <c r="J141" s="49" t="s">
        <v>520</v>
      </c>
      <c r="K141" s="18" t="s">
        <v>33</v>
      </c>
      <c r="L141" s="18"/>
      <c r="M141" s="18"/>
    </row>
    <row r="142" s="1" customFormat="1" ht="15" customHeight="1" spans="1:13">
      <c r="A142" s="11">
        <v>135</v>
      </c>
      <c r="B142" s="38" t="s">
        <v>521</v>
      </c>
      <c r="C142" s="38" t="s">
        <v>522</v>
      </c>
      <c r="D142" s="18" t="s">
        <v>523</v>
      </c>
      <c r="E142" s="18" t="s">
        <v>509</v>
      </c>
      <c r="F142" s="18">
        <v>1</v>
      </c>
      <c r="G142" s="14">
        <f>F142*1200</f>
        <v>1200</v>
      </c>
      <c r="H142" s="14">
        <f>F142*36</f>
        <v>36</v>
      </c>
      <c r="I142" s="14">
        <v>0</v>
      </c>
      <c r="J142" s="49" t="s">
        <v>510</v>
      </c>
      <c r="K142" s="18" t="s">
        <v>33</v>
      </c>
      <c r="L142" s="18"/>
      <c r="M142" s="18"/>
    </row>
    <row r="143" s="1" customFormat="1" ht="15" customHeight="1" spans="1:13">
      <c r="A143" s="11">
        <v>136</v>
      </c>
      <c r="B143" s="38" t="s">
        <v>524</v>
      </c>
      <c r="C143" s="38" t="s">
        <v>525</v>
      </c>
      <c r="D143" s="18" t="s">
        <v>526</v>
      </c>
      <c r="E143" s="18" t="s">
        <v>509</v>
      </c>
      <c r="F143" s="18">
        <v>1</v>
      </c>
      <c r="G143" s="14">
        <f>F143*1200</f>
        <v>1200</v>
      </c>
      <c r="H143" s="14">
        <f>F143*36</f>
        <v>36</v>
      </c>
      <c r="I143" s="14">
        <v>0</v>
      </c>
      <c r="J143" s="49" t="s">
        <v>527</v>
      </c>
      <c r="K143" s="18" t="s">
        <v>33</v>
      </c>
      <c r="L143" s="18"/>
      <c r="M143" s="18"/>
    </row>
    <row r="144" s="1" customFormat="1" ht="15" customHeight="1" spans="1:13">
      <c r="A144" s="11">
        <v>137</v>
      </c>
      <c r="B144" s="38" t="s">
        <v>528</v>
      </c>
      <c r="C144" s="38" t="s">
        <v>529</v>
      </c>
      <c r="D144" s="18" t="s">
        <v>530</v>
      </c>
      <c r="E144" s="18" t="s">
        <v>531</v>
      </c>
      <c r="F144" s="18">
        <v>1.5</v>
      </c>
      <c r="G144" s="14">
        <f>F144*1200</f>
        <v>1800</v>
      </c>
      <c r="H144" s="14">
        <f>F144*36</f>
        <v>54</v>
      </c>
      <c r="I144" s="14">
        <v>0</v>
      </c>
      <c r="J144" s="49" t="s">
        <v>532</v>
      </c>
      <c r="K144" s="18" t="s">
        <v>33</v>
      </c>
      <c r="L144" s="18"/>
      <c r="M144" s="18"/>
    </row>
    <row r="145" s="1" customFormat="1" ht="15" customHeight="1" spans="1:13">
      <c r="A145" s="11">
        <v>138</v>
      </c>
      <c r="B145" s="38" t="s">
        <v>533</v>
      </c>
      <c r="C145" s="38" t="s">
        <v>534</v>
      </c>
      <c r="D145" s="18" t="s">
        <v>535</v>
      </c>
      <c r="E145" s="18" t="s">
        <v>531</v>
      </c>
      <c r="F145" s="18">
        <v>2</v>
      </c>
      <c r="G145" s="14">
        <f>F145*1200</f>
        <v>2400</v>
      </c>
      <c r="H145" s="14">
        <f>F145*36</f>
        <v>72</v>
      </c>
      <c r="I145" s="14">
        <v>0</v>
      </c>
      <c r="J145" s="49" t="s">
        <v>536</v>
      </c>
      <c r="K145" s="18" t="s">
        <v>33</v>
      </c>
      <c r="L145" s="18"/>
      <c r="M145" s="18"/>
    </row>
    <row r="146" s="1" customFormat="1" ht="15" customHeight="1" spans="1:13">
      <c r="A146" s="11">
        <v>139</v>
      </c>
      <c r="B146" s="38" t="s">
        <v>537</v>
      </c>
      <c r="C146" s="38" t="s">
        <v>538</v>
      </c>
      <c r="D146" s="18" t="s">
        <v>539</v>
      </c>
      <c r="E146" s="18" t="s">
        <v>540</v>
      </c>
      <c r="F146" s="18">
        <v>1</v>
      </c>
      <c r="G146" s="14">
        <f>F146*1200</f>
        <v>1200</v>
      </c>
      <c r="H146" s="14">
        <f>F146*36</f>
        <v>36</v>
      </c>
      <c r="I146" s="14">
        <v>0</v>
      </c>
      <c r="J146" s="49" t="s">
        <v>541</v>
      </c>
      <c r="K146" s="18" t="s">
        <v>33</v>
      </c>
      <c r="L146" s="18"/>
      <c r="M146" s="18"/>
    </row>
    <row r="147" s="1" customFormat="1" ht="15" customHeight="1" spans="1:13">
      <c r="A147" s="11">
        <v>140</v>
      </c>
      <c r="B147" s="38" t="s">
        <v>542</v>
      </c>
      <c r="C147" s="38" t="s">
        <v>543</v>
      </c>
      <c r="D147" s="18" t="s">
        <v>72</v>
      </c>
      <c r="E147" s="18" t="s">
        <v>540</v>
      </c>
      <c r="F147" s="18">
        <v>1</v>
      </c>
      <c r="G147" s="14">
        <f>F147*1200</f>
        <v>1200</v>
      </c>
      <c r="H147" s="14">
        <f>F147*36</f>
        <v>36</v>
      </c>
      <c r="I147" s="14">
        <v>0</v>
      </c>
      <c r="J147" s="49" t="s">
        <v>544</v>
      </c>
      <c r="K147" s="18" t="s">
        <v>33</v>
      </c>
      <c r="L147" s="18"/>
      <c r="M147" s="18"/>
    </row>
    <row r="148" s="1" customFormat="1" ht="15" customHeight="1" spans="1:13">
      <c r="A148" s="11">
        <v>141</v>
      </c>
      <c r="B148" s="38" t="s">
        <v>545</v>
      </c>
      <c r="C148" s="38" t="s">
        <v>546</v>
      </c>
      <c r="D148" s="18" t="s">
        <v>547</v>
      </c>
      <c r="E148" s="18" t="s">
        <v>540</v>
      </c>
      <c r="F148" s="45">
        <v>1</v>
      </c>
      <c r="G148" s="14">
        <f>F148*1200</f>
        <v>1200</v>
      </c>
      <c r="H148" s="14">
        <f>F148*36</f>
        <v>36</v>
      </c>
      <c r="I148" s="14">
        <v>0</v>
      </c>
      <c r="J148" s="49" t="s">
        <v>548</v>
      </c>
      <c r="K148" s="18" t="s">
        <v>33</v>
      </c>
      <c r="L148" s="18"/>
      <c r="M148" s="18"/>
    </row>
    <row r="149" s="1" customFormat="1" ht="15" customHeight="1" spans="1:13">
      <c r="A149" s="11">
        <v>142</v>
      </c>
      <c r="B149" s="46" t="s">
        <v>549</v>
      </c>
      <c r="C149" s="46" t="s">
        <v>550</v>
      </c>
      <c r="D149" s="46" t="s">
        <v>551</v>
      </c>
      <c r="E149" s="26" t="s">
        <v>540</v>
      </c>
      <c r="F149" s="46">
        <v>1</v>
      </c>
      <c r="G149" s="14">
        <f>F149*1200</f>
        <v>1200</v>
      </c>
      <c r="H149" s="14">
        <f>F149*36</f>
        <v>36</v>
      </c>
      <c r="I149" s="14">
        <v>0</v>
      </c>
      <c r="J149" s="46" t="s">
        <v>552</v>
      </c>
      <c r="K149" s="18" t="s">
        <v>33</v>
      </c>
      <c r="L149" s="18"/>
      <c r="M149" s="18"/>
    </row>
    <row r="150" s="1" customFormat="1" ht="15" customHeight="1" spans="1:13">
      <c r="A150" s="11">
        <v>143</v>
      </c>
      <c r="B150" s="46" t="s">
        <v>553</v>
      </c>
      <c r="C150" s="46" t="s">
        <v>554</v>
      </c>
      <c r="D150" s="46" t="s">
        <v>555</v>
      </c>
      <c r="E150" s="26" t="s">
        <v>540</v>
      </c>
      <c r="F150" s="46">
        <v>1</v>
      </c>
      <c r="G150" s="14">
        <f>F150*1200</f>
        <v>1200</v>
      </c>
      <c r="H150" s="14">
        <f>F150*36</f>
        <v>36</v>
      </c>
      <c r="I150" s="14">
        <v>0</v>
      </c>
      <c r="J150" s="46" t="s">
        <v>556</v>
      </c>
      <c r="K150" s="18" t="s">
        <v>33</v>
      </c>
      <c r="L150" s="18"/>
      <c r="M150" s="18"/>
    </row>
    <row r="151" s="1" customFormat="1" ht="15" customHeight="1" spans="1:13">
      <c r="A151" s="11">
        <v>144</v>
      </c>
      <c r="B151" s="46" t="s">
        <v>557</v>
      </c>
      <c r="C151" s="46" t="s">
        <v>558</v>
      </c>
      <c r="D151" s="46" t="s">
        <v>559</v>
      </c>
      <c r="E151" s="26" t="s">
        <v>540</v>
      </c>
      <c r="F151" s="46">
        <v>1</v>
      </c>
      <c r="G151" s="14">
        <f>F151*1200</f>
        <v>1200</v>
      </c>
      <c r="H151" s="14">
        <f>F151*36</f>
        <v>36</v>
      </c>
      <c r="I151" s="14">
        <v>0</v>
      </c>
      <c r="J151" s="46" t="s">
        <v>560</v>
      </c>
      <c r="K151" s="18" t="s">
        <v>33</v>
      </c>
      <c r="L151" s="18"/>
      <c r="M151" s="18"/>
    </row>
    <row r="152" s="1" customFormat="1" ht="15" customHeight="1" spans="1:13">
      <c r="A152" s="11">
        <v>145</v>
      </c>
      <c r="B152" s="46" t="s">
        <v>561</v>
      </c>
      <c r="C152" s="46" t="s">
        <v>562</v>
      </c>
      <c r="D152" s="46" t="s">
        <v>563</v>
      </c>
      <c r="E152" s="26" t="s">
        <v>540</v>
      </c>
      <c r="F152" s="46">
        <v>1</v>
      </c>
      <c r="G152" s="14">
        <f>F152*1200</f>
        <v>1200</v>
      </c>
      <c r="H152" s="14">
        <f>F152*36</f>
        <v>36</v>
      </c>
      <c r="I152" s="14">
        <v>0</v>
      </c>
      <c r="J152" s="46" t="s">
        <v>564</v>
      </c>
      <c r="K152" s="18" t="s">
        <v>33</v>
      </c>
      <c r="L152" s="18"/>
      <c r="M152" s="18"/>
    </row>
    <row r="153" s="1" customFormat="1" ht="15" customHeight="1" spans="1:13">
      <c r="A153" s="11">
        <v>146</v>
      </c>
      <c r="B153" s="46" t="s">
        <v>565</v>
      </c>
      <c r="C153" s="46" t="s">
        <v>566</v>
      </c>
      <c r="D153" s="46" t="s">
        <v>567</v>
      </c>
      <c r="E153" s="46" t="s">
        <v>540</v>
      </c>
      <c r="F153" s="46">
        <v>1</v>
      </c>
      <c r="G153" s="14">
        <f>F153*1200</f>
        <v>1200</v>
      </c>
      <c r="H153" s="14">
        <f>F153*36</f>
        <v>36</v>
      </c>
      <c r="I153" s="14">
        <v>0</v>
      </c>
      <c r="J153" s="46" t="s">
        <v>568</v>
      </c>
      <c r="K153" s="18" t="s">
        <v>33</v>
      </c>
      <c r="L153" s="18"/>
      <c r="M153" s="18"/>
    </row>
    <row r="154" s="1" customFormat="1" ht="15" customHeight="1" spans="1:13">
      <c r="A154" s="11">
        <v>147</v>
      </c>
      <c r="B154" s="46" t="s">
        <v>569</v>
      </c>
      <c r="C154" s="46" t="s">
        <v>570</v>
      </c>
      <c r="D154" s="46" t="s">
        <v>571</v>
      </c>
      <c r="E154" s="46" t="s">
        <v>540</v>
      </c>
      <c r="F154" s="46">
        <v>2</v>
      </c>
      <c r="G154" s="14">
        <f>F154*1200</f>
        <v>2400</v>
      </c>
      <c r="H154" s="14">
        <f>F154*36</f>
        <v>72</v>
      </c>
      <c r="I154" s="14">
        <v>0</v>
      </c>
      <c r="J154" s="46" t="s">
        <v>572</v>
      </c>
      <c r="K154" s="18" t="s">
        <v>33</v>
      </c>
      <c r="L154" s="18"/>
      <c r="M154" s="18"/>
    </row>
    <row r="155" s="1" customFormat="1" ht="15" customHeight="1" spans="1:13">
      <c r="A155" s="11">
        <v>148</v>
      </c>
      <c r="B155" s="46" t="s">
        <v>573</v>
      </c>
      <c r="C155" s="46" t="s">
        <v>574</v>
      </c>
      <c r="D155" s="46" t="s">
        <v>575</v>
      </c>
      <c r="E155" s="46" t="s">
        <v>540</v>
      </c>
      <c r="F155" s="46">
        <v>2</v>
      </c>
      <c r="G155" s="14">
        <f>F155*1200</f>
        <v>2400</v>
      </c>
      <c r="H155" s="14">
        <f>F155*36</f>
        <v>72</v>
      </c>
      <c r="I155" s="14">
        <v>0</v>
      </c>
      <c r="J155" s="46" t="s">
        <v>576</v>
      </c>
      <c r="K155" s="18" t="s">
        <v>33</v>
      </c>
      <c r="L155" s="18"/>
      <c r="M155" s="18"/>
    </row>
    <row r="156" s="1" customFormat="1" ht="15" customHeight="1" spans="1:13">
      <c r="A156" s="11">
        <v>149</v>
      </c>
      <c r="B156" s="46" t="s">
        <v>577</v>
      </c>
      <c r="C156" s="46" t="s">
        <v>578</v>
      </c>
      <c r="D156" s="46" t="s">
        <v>579</v>
      </c>
      <c r="E156" s="46" t="s">
        <v>540</v>
      </c>
      <c r="F156" s="46">
        <v>2</v>
      </c>
      <c r="G156" s="14">
        <f>F156*1200</f>
        <v>2400</v>
      </c>
      <c r="H156" s="14">
        <f>F156*36</f>
        <v>72</v>
      </c>
      <c r="I156" s="14">
        <v>0</v>
      </c>
      <c r="J156" s="46" t="s">
        <v>580</v>
      </c>
      <c r="K156" s="18" t="s">
        <v>33</v>
      </c>
      <c r="L156" s="18"/>
      <c r="M156" s="18"/>
    </row>
    <row r="157" s="1" customFormat="1" ht="15" customHeight="1" spans="1:13">
      <c r="A157" s="11">
        <v>150</v>
      </c>
      <c r="B157" s="46" t="s">
        <v>581</v>
      </c>
      <c r="C157" s="46" t="s">
        <v>582</v>
      </c>
      <c r="D157" s="46" t="s">
        <v>583</v>
      </c>
      <c r="E157" s="46" t="s">
        <v>540</v>
      </c>
      <c r="F157" s="46">
        <v>2</v>
      </c>
      <c r="G157" s="14">
        <f>F157*1200</f>
        <v>2400</v>
      </c>
      <c r="H157" s="14">
        <f>F157*36</f>
        <v>72</v>
      </c>
      <c r="I157" s="14">
        <v>0</v>
      </c>
      <c r="J157" s="46" t="s">
        <v>584</v>
      </c>
      <c r="K157" s="18" t="s">
        <v>33</v>
      </c>
      <c r="L157" s="18"/>
      <c r="M157" s="18"/>
    </row>
    <row r="158" s="1" customFormat="1" ht="15" customHeight="1" spans="1:13">
      <c r="A158" s="11">
        <v>151</v>
      </c>
      <c r="B158" s="46" t="s">
        <v>585</v>
      </c>
      <c r="C158" s="46" t="s">
        <v>586</v>
      </c>
      <c r="D158" s="46" t="s">
        <v>459</v>
      </c>
      <c r="E158" s="46" t="s">
        <v>540</v>
      </c>
      <c r="F158" s="46">
        <v>2</v>
      </c>
      <c r="G158" s="14">
        <f>F158*1200</f>
        <v>2400</v>
      </c>
      <c r="H158" s="14">
        <f>F158*36</f>
        <v>72</v>
      </c>
      <c r="I158" s="14">
        <v>0</v>
      </c>
      <c r="J158" s="46" t="s">
        <v>587</v>
      </c>
      <c r="K158" s="18" t="s">
        <v>33</v>
      </c>
      <c r="L158" s="18"/>
      <c r="M158" s="18"/>
    </row>
    <row r="159" s="1" customFormat="1" ht="15" customHeight="1" spans="1:13">
      <c r="A159" s="11">
        <v>152</v>
      </c>
      <c r="B159" s="46" t="s">
        <v>588</v>
      </c>
      <c r="C159" s="46" t="s">
        <v>589</v>
      </c>
      <c r="D159" s="46" t="s">
        <v>590</v>
      </c>
      <c r="E159" s="46" t="s">
        <v>540</v>
      </c>
      <c r="F159" s="46">
        <v>1</v>
      </c>
      <c r="G159" s="14">
        <f>F159*1200</f>
        <v>1200</v>
      </c>
      <c r="H159" s="14">
        <f>F159*36</f>
        <v>36</v>
      </c>
      <c r="I159" s="14">
        <v>0</v>
      </c>
      <c r="J159" s="46" t="s">
        <v>591</v>
      </c>
      <c r="K159" s="18" t="s">
        <v>33</v>
      </c>
      <c r="L159" s="18"/>
      <c r="M159" s="18"/>
    </row>
    <row r="160" s="1" customFormat="1" ht="15" customHeight="1" spans="1:13">
      <c r="A160" s="11">
        <v>153</v>
      </c>
      <c r="B160" s="46" t="s">
        <v>592</v>
      </c>
      <c r="C160" s="46" t="s">
        <v>593</v>
      </c>
      <c r="D160" s="46" t="s">
        <v>594</v>
      </c>
      <c r="E160" s="46" t="s">
        <v>540</v>
      </c>
      <c r="F160" s="46">
        <v>1</v>
      </c>
      <c r="G160" s="14">
        <f>F160*1200</f>
        <v>1200</v>
      </c>
      <c r="H160" s="14">
        <f>F160*36</f>
        <v>36</v>
      </c>
      <c r="I160" s="14">
        <v>0</v>
      </c>
      <c r="J160" s="46" t="s">
        <v>595</v>
      </c>
      <c r="K160" s="18" t="s">
        <v>33</v>
      </c>
      <c r="L160" s="18"/>
      <c r="M160" s="18"/>
    </row>
    <row r="161" s="1" customFormat="1" ht="15" customHeight="1" spans="1:13">
      <c r="A161" s="11">
        <v>154</v>
      </c>
      <c r="B161" s="46" t="s">
        <v>596</v>
      </c>
      <c r="C161" s="46" t="s">
        <v>597</v>
      </c>
      <c r="D161" s="46" t="s">
        <v>598</v>
      </c>
      <c r="E161" s="46" t="s">
        <v>540</v>
      </c>
      <c r="F161" s="46">
        <v>1</v>
      </c>
      <c r="G161" s="14">
        <f>F161*1200</f>
        <v>1200</v>
      </c>
      <c r="H161" s="14">
        <f>F161*36</f>
        <v>36</v>
      </c>
      <c r="I161" s="14">
        <v>0</v>
      </c>
      <c r="J161" s="46" t="s">
        <v>599</v>
      </c>
      <c r="K161" s="18" t="s">
        <v>33</v>
      </c>
      <c r="L161" s="18"/>
      <c r="M161" s="18"/>
    </row>
    <row r="162" s="1" customFormat="1" ht="15" customHeight="1" spans="1:13">
      <c r="A162" s="11">
        <v>155</v>
      </c>
      <c r="B162" s="46" t="s">
        <v>600</v>
      </c>
      <c r="C162" s="46" t="s">
        <v>601</v>
      </c>
      <c r="D162" s="46" t="s">
        <v>602</v>
      </c>
      <c r="E162" s="46" t="s">
        <v>540</v>
      </c>
      <c r="F162" s="46">
        <v>1</v>
      </c>
      <c r="G162" s="14">
        <f>F162*1200</f>
        <v>1200</v>
      </c>
      <c r="H162" s="14">
        <f>F162*36</f>
        <v>36</v>
      </c>
      <c r="I162" s="14">
        <v>0</v>
      </c>
      <c r="J162" s="46" t="s">
        <v>603</v>
      </c>
      <c r="K162" s="18" t="s">
        <v>33</v>
      </c>
      <c r="L162" s="18"/>
      <c r="M162" s="18"/>
    </row>
    <row r="163" s="1" customFormat="1" ht="15" customHeight="1" spans="1:13">
      <c r="A163" s="11">
        <v>156</v>
      </c>
      <c r="B163" s="46" t="s">
        <v>604</v>
      </c>
      <c r="C163" s="46" t="s">
        <v>605</v>
      </c>
      <c r="D163" s="46" t="s">
        <v>606</v>
      </c>
      <c r="E163" s="46" t="s">
        <v>540</v>
      </c>
      <c r="F163" s="46">
        <v>1</v>
      </c>
      <c r="G163" s="14">
        <f>F163*1200</f>
        <v>1200</v>
      </c>
      <c r="H163" s="14">
        <f>F163*36</f>
        <v>36</v>
      </c>
      <c r="I163" s="14">
        <v>0</v>
      </c>
      <c r="J163" s="46" t="s">
        <v>607</v>
      </c>
      <c r="K163" s="18" t="s">
        <v>33</v>
      </c>
      <c r="L163" s="18"/>
      <c r="M163" s="18"/>
    </row>
    <row r="164" s="1" customFormat="1" ht="15" customHeight="1" spans="1:13">
      <c r="A164" s="11">
        <v>157</v>
      </c>
      <c r="B164" s="46" t="s">
        <v>608</v>
      </c>
      <c r="C164" s="46" t="s">
        <v>609</v>
      </c>
      <c r="D164" s="46" t="s">
        <v>610</v>
      </c>
      <c r="E164" s="46" t="s">
        <v>611</v>
      </c>
      <c r="F164" s="46">
        <v>5</v>
      </c>
      <c r="G164" s="14">
        <f>F164*1200</f>
        <v>6000</v>
      </c>
      <c r="H164" s="14">
        <f>F164*36</f>
        <v>180</v>
      </c>
      <c r="I164" s="14">
        <v>0</v>
      </c>
      <c r="J164" s="46" t="s">
        <v>612</v>
      </c>
      <c r="K164" s="18" t="s">
        <v>33</v>
      </c>
      <c r="L164" s="18"/>
      <c r="M164" s="18"/>
    </row>
    <row r="165" s="1" customFormat="1" ht="15" customHeight="1" spans="1:13">
      <c r="A165" s="11">
        <v>158</v>
      </c>
      <c r="B165" s="46" t="s">
        <v>613</v>
      </c>
      <c r="C165" s="47" t="s">
        <v>614</v>
      </c>
      <c r="D165" s="46" t="s">
        <v>615</v>
      </c>
      <c r="E165" s="46" t="s">
        <v>616</v>
      </c>
      <c r="F165" s="46">
        <v>0.5</v>
      </c>
      <c r="G165" s="14">
        <f>F165*1200</f>
        <v>600</v>
      </c>
      <c r="H165" s="14">
        <f>F165*36</f>
        <v>18</v>
      </c>
      <c r="I165" s="14">
        <v>0</v>
      </c>
      <c r="J165" s="47" t="s">
        <v>617</v>
      </c>
      <c r="K165" s="18" t="s">
        <v>33</v>
      </c>
      <c r="L165" s="18"/>
      <c r="M165" s="18"/>
    </row>
    <row r="166" s="1" customFormat="1" ht="15" customHeight="1" spans="1:13">
      <c r="A166" s="11"/>
      <c r="B166" s="46"/>
      <c r="C166" s="46"/>
      <c r="D166" s="46"/>
      <c r="E166" s="46"/>
      <c r="F166" s="46">
        <f>SUM(F8:F165)</f>
        <v>274.2</v>
      </c>
      <c r="G166" s="14">
        <f>F166*1200</f>
        <v>329040</v>
      </c>
      <c r="H166" s="14">
        <f>F166*36</f>
        <v>9871.2</v>
      </c>
      <c r="I166" s="14">
        <f>SUM(I8:I165)</f>
        <v>0</v>
      </c>
      <c r="J166" s="46"/>
      <c r="K166" s="18"/>
      <c r="L166" s="18"/>
      <c r="M166" s="18"/>
    </row>
    <row r="167" s="1" customFormat="1" spans="1:13">
      <c r="A167" s="48" t="s">
        <v>618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</row>
    <row r="168" s="1" customFormat="1" ht="21" customHeight="1" spans="1:1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</row>
  </sheetData>
  <mergeCells count="4">
    <mergeCell ref="A2:M2"/>
    <mergeCell ref="A3:J3"/>
    <mergeCell ref="A4:M4"/>
    <mergeCell ref="A167:M168"/>
  </mergeCells>
  <conditionalFormatting sqref="F107">
    <cfRule type="duplicateValues" dxfId="0" priority="5"/>
  </conditionalFormatting>
  <conditionalFormatting sqref="B108">
    <cfRule type="duplicateValues" dxfId="0" priority="6"/>
  </conditionalFormatting>
  <conditionalFormatting sqref="F108">
    <cfRule type="duplicateValues" dxfId="0" priority="4"/>
  </conditionalFormatting>
  <conditionalFormatting sqref="C160">
    <cfRule type="duplicateValues" dxfId="0" priority="2"/>
  </conditionalFormatting>
  <conditionalFormatting sqref="B141:B144">
    <cfRule type="duplicateValues" dxfId="0" priority="3"/>
  </conditionalFormatting>
  <pageMargins left="0" right="0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$A1:$XFD2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2022-11-21T06:09:00Z</dcterms:created>
  <dcterms:modified xsi:type="dcterms:W3CDTF">2024-06-05T06:33:13Z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true</vt:bool>
  </property>
</Properties>
</file>