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Sheet1!$A$7:$M$190</definedName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<sst xmlns="http://schemas.openxmlformats.org/spreadsheetml/2006/main" count="1129" uniqueCount="621">
  <si>
    <t>桑木镇2024年水稻种植完全成本保险分户标的投保清单（脱贫户）</t>
  </si>
  <si>
    <r>
      <t>本分户标的投保清单为</t>
    </r>
    <r>
      <rPr>
        <u/>
        <sz val="10"/>
        <rFont val="宋体"/>
        <charset val="134"/>
      </rPr>
      <t>AGYA96664A24P050016N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</si>
  <si>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</si>
  <si>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投保组织者：桑木镇人民政府</t>
  </si>
  <si>
    <t>投保险种：</t>
  </si>
  <si>
    <t>水稻种植完全成本保险</t>
  </si>
  <si>
    <t>标的名称：</t>
  </si>
  <si>
    <t>水稻</t>
  </si>
  <si>
    <t>标的种植地点：</t>
  </si>
  <si>
    <t>桑木镇</t>
  </si>
  <si>
    <t>单位保险金额：</t>
  </si>
  <si>
    <t>1200元</t>
  </si>
  <si>
    <t>保险费率：3%</t>
  </si>
  <si>
    <t>单位保险费：</t>
  </si>
  <si>
    <t>36元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</si>
  <si>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</si>
  <si>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</si>
  <si>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</si>
  <si>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</si>
  <si>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</si>
  <si>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</si>
  <si>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</si>
  <si>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</si>
  <si>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</si>
  <si>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</si>
  <si>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</si>
  <si>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</si>
  <si>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</si>
  <si>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陈月德</t>
  </si>
  <si>
    <t>52213219760525****</t>
  </si>
  <si>
    <t>1838525****</t>
  </si>
  <si>
    <t>当坝村茶林组</t>
  </si>
  <si>
    <t>229906010102010065****</t>
  </si>
  <si>
    <t>农商银行</t>
  </si>
  <si>
    <t>秦龙华</t>
  </si>
  <si>
    <t>52213219811015****</t>
  </si>
  <si>
    <t>1831163****</t>
  </si>
  <si>
    <t>621779000110624****</t>
  </si>
  <si>
    <t>邱光兴</t>
  </si>
  <si>
    <t>52213219670729****</t>
  </si>
  <si>
    <t>1828624****</t>
  </si>
  <si>
    <t>229906010102010066****</t>
  </si>
  <si>
    <t>罗永强</t>
  </si>
  <si>
    <t>52213219741105****</t>
  </si>
  <si>
    <t>1398491****</t>
  </si>
  <si>
    <t>当坝村当坝组</t>
  </si>
  <si>
    <t>杨永贵</t>
  </si>
  <si>
    <t>52213219590712****</t>
  </si>
  <si>
    <t>1376528****</t>
  </si>
  <si>
    <t>余方园</t>
  </si>
  <si>
    <t>52213219920123****</t>
  </si>
  <si>
    <t>1518674****</t>
  </si>
  <si>
    <t>229906010102010242****</t>
  </si>
  <si>
    <t>陈兴维</t>
  </si>
  <si>
    <t>52213219820227****</t>
  </si>
  <si>
    <t>1878634****</t>
  </si>
  <si>
    <t>当坝村火青组</t>
  </si>
  <si>
    <t>229906010102010235****</t>
  </si>
  <si>
    <t>吴中刚</t>
  </si>
  <si>
    <t>52213219681019****</t>
  </si>
  <si>
    <t>1315811****</t>
  </si>
  <si>
    <t>谢永祥</t>
  </si>
  <si>
    <t>52213219711226****</t>
  </si>
  <si>
    <t>1518528****</t>
  </si>
  <si>
    <t>吴中正</t>
  </si>
  <si>
    <t>52213219680227****</t>
  </si>
  <si>
    <t>1528618****</t>
  </si>
  <si>
    <t>吴中跃</t>
  </si>
  <si>
    <t>52213219770511****</t>
  </si>
  <si>
    <t>1376524****</t>
  </si>
  <si>
    <t>621779000115137****</t>
  </si>
  <si>
    <t>王举珍</t>
  </si>
  <si>
    <t>52213219650629****</t>
  </si>
  <si>
    <t>1568526****</t>
  </si>
  <si>
    <t>621779001406123****</t>
  </si>
  <si>
    <t>杜代明</t>
  </si>
  <si>
    <t>52213219641016****</t>
  </si>
  <si>
    <t>1398494****</t>
  </si>
  <si>
    <t>吴中强</t>
  </si>
  <si>
    <t>52213219680803****</t>
  </si>
  <si>
    <t>1398493****</t>
  </si>
  <si>
    <t>229906010102010163****</t>
  </si>
  <si>
    <t>石照茂</t>
  </si>
  <si>
    <t>52213219541022****</t>
  </si>
  <si>
    <t>1508561****</t>
  </si>
  <si>
    <t>当坝村瓦房组</t>
  </si>
  <si>
    <t>229906010102010067****</t>
  </si>
  <si>
    <t>胥家坤</t>
  </si>
  <si>
    <t>52213219520721****</t>
  </si>
  <si>
    <t>1878680****</t>
  </si>
  <si>
    <t>当坝村兴龙组</t>
  </si>
  <si>
    <t>229906010102010068****</t>
  </si>
  <si>
    <t>胥升荣</t>
  </si>
  <si>
    <t>52213219631103****</t>
  </si>
  <si>
    <t>1878633****</t>
  </si>
  <si>
    <t>罗云雄</t>
  </si>
  <si>
    <t>52213219760608****</t>
  </si>
  <si>
    <t>1518075****</t>
  </si>
  <si>
    <t>81000000001039****</t>
  </si>
  <si>
    <t>胥永飞</t>
  </si>
  <si>
    <t>52213219750910****</t>
  </si>
  <si>
    <t>1585778****</t>
  </si>
  <si>
    <t>229906010102010187****</t>
  </si>
  <si>
    <t>胥家正</t>
  </si>
  <si>
    <t>52213219660903****</t>
  </si>
  <si>
    <t>1331232****</t>
  </si>
  <si>
    <t>胥正彪</t>
  </si>
  <si>
    <t>52213219660119****</t>
  </si>
  <si>
    <t>1828528****</t>
  </si>
  <si>
    <t>穆开冲</t>
  </si>
  <si>
    <t>52213219530126****</t>
  </si>
  <si>
    <t>1559792****</t>
  </si>
  <si>
    <t>共和村子曹组</t>
  </si>
  <si>
    <t>621779000207584****</t>
  </si>
  <si>
    <t>余权</t>
  </si>
  <si>
    <t>52213219720816****</t>
  </si>
  <si>
    <t>1519792****</t>
  </si>
  <si>
    <t>共和村阳湾组</t>
  </si>
  <si>
    <t>229906010102010073****</t>
  </si>
  <si>
    <t>穆大山</t>
  </si>
  <si>
    <t>52213219691014****</t>
  </si>
  <si>
    <t>1518076****</t>
  </si>
  <si>
    <t>229906010102010071****</t>
  </si>
  <si>
    <t>穆茂强</t>
  </si>
  <si>
    <t>52213219680724****</t>
  </si>
  <si>
    <t>1369792****</t>
  </si>
  <si>
    <t>共和村大土组</t>
  </si>
  <si>
    <t>229906010102010075****</t>
  </si>
  <si>
    <t>陈玉飞</t>
  </si>
  <si>
    <t>52213219620629****</t>
  </si>
  <si>
    <t>1389792****</t>
  </si>
  <si>
    <t>共和村松林组</t>
  </si>
  <si>
    <t>229906010102010072****</t>
  </si>
  <si>
    <t>穆飞</t>
  </si>
  <si>
    <t>52213219770218****</t>
  </si>
  <si>
    <t>共和村茶窝组</t>
  </si>
  <si>
    <t>621779000602277****</t>
  </si>
  <si>
    <t>穆清国</t>
  </si>
  <si>
    <t>52213219690105****</t>
  </si>
  <si>
    <t>共和村胜利组</t>
  </si>
  <si>
    <t>229906010102010180****</t>
  </si>
  <si>
    <t>孙明科</t>
  </si>
  <si>
    <t>52213219730405****</t>
  </si>
  <si>
    <t>621779000207585****</t>
  </si>
  <si>
    <t>蔡大权</t>
  </si>
  <si>
    <t>52213219640428****</t>
  </si>
  <si>
    <t>1513576****</t>
  </si>
  <si>
    <t>蔡大尧</t>
  </si>
  <si>
    <t>52213219690306****</t>
  </si>
  <si>
    <t>1820055****</t>
  </si>
  <si>
    <t>穆保权</t>
  </si>
  <si>
    <t>52213219731230****</t>
  </si>
  <si>
    <t>1584224****</t>
  </si>
  <si>
    <t>汪大华</t>
  </si>
  <si>
    <t>52213219481022****</t>
  </si>
  <si>
    <t>1839792****</t>
  </si>
  <si>
    <t>共和村大房组</t>
  </si>
  <si>
    <t>229906010102010076****</t>
  </si>
  <si>
    <t>陈明德</t>
  </si>
  <si>
    <t>52213219680302****</t>
  </si>
  <si>
    <t>共和村均田组</t>
  </si>
  <si>
    <t>621779000121236****</t>
  </si>
  <si>
    <t>刘圣利</t>
  </si>
  <si>
    <t>52213219650726****</t>
  </si>
  <si>
    <t>1518534****</t>
  </si>
  <si>
    <t>河山村茶垭组</t>
  </si>
  <si>
    <t>刘圣中</t>
  </si>
  <si>
    <t>52213219730212****</t>
  </si>
  <si>
    <t>1512031****</t>
  </si>
  <si>
    <t>621779000207583****</t>
  </si>
  <si>
    <t>刘圣勇</t>
  </si>
  <si>
    <t>52213219690612****</t>
  </si>
  <si>
    <t>1508606****</t>
  </si>
  <si>
    <t>621779000207586****</t>
  </si>
  <si>
    <t>汪其国</t>
  </si>
  <si>
    <t>52213219771013****</t>
  </si>
  <si>
    <t>621460111000113****</t>
  </si>
  <si>
    <t>刘圣权</t>
  </si>
  <si>
    <t>52213219640124****</t>
  </si>
  <si>
    <t>1512035****</t>
  </si>
  <si>
    <t>刘金银</t>
  </si>
  <si>
    <t>52213219810110****</t>
  </si>
  <si>
    <t>1821219****</t>
  </si>
  <si>
    <t>621779000111979****</t>
  </si>
  <si>
    <t>刘治远</t>
  </si>
  <si>
    <t>52213219490428****</t>
  </si>
  <si>
    <t>1878692****</t>
  </si>
  <si>
    <t>621779000207579****</t>
  </si>
  <si>
    <t>蔡廷兴</t>
  </si>
  <si>
    <t>52213219720719****</t>
  </si>
  <si>
    <t>河山村龙井组</t>
  </si>
  <si>
    <t>621779000207588****</t>
  </si>
  <si>
    <t>刘斯顺</t>
  </si>
  <si>
    <t>52213219720526****</t>
  </si>
  <si>
    <t>1784851****</t>
  </si>
  <si>
    <t>229906010102010079****</t>
  </si>
  <si>
    <t>刘斯清</t>
  </si>
  <si>
    <t>52213219630613****</t>
  </si>
  <si>
    <t>1821220****</t>
  </si>
  <si>
    <t>陈鹏</t>
  </si>
  <si>
    <t>52213219730509****</t>
  </si>
  <si>
    <t>1820849****</t>
  </si>
  <si>
    <t>229906010102010078****</t>
  </si>
  <si>
    <t>陈义</t>
  </si>
  <si>
    <t>52213219630414****</t>
  </si>
  <si>
    <t>1368852****</t>
  </si>
  <si>
    <t>蔡玉德</t>
  </si>
  <si>
    <t>52213219660924****</t>
  </si>
  <si>
    <t>1508554****</t>
  </si>
  <si>
    <t>刘斯刚</t>
  </si>
  <si>
    <t>52213219750826****</t>
  </si>
  <si>
    <t>1386864****</t>
  </si>
  <si>
    <t>蔡大宽</t>
  </si>
  <si>
    <t>52213219730115****</t>
  </si>
  <si>
    <t>1528520****</t>
  </si>
  <si>
    <t>52213219480912****</t>
  </si>
  <si>
    <t>陈治发</t>
  </si>
  <si>
    <t>52213219580309****</t>
  </si>
  <si>
    <t>1827543****</t>
  </si>
  <si>
    <t>河山村香千组</t>
  </si>
  <si>
    <t>程国明</t>
  </si>
  <si>
    <t>52213219570417****</t>
  </si>
  <si>
    <t>1599792****</t>
  </si>
  <si>
    <t>上坝村坪子组</t>
  </si>
  <si>
    <t>赵清平</t>
  </si>
  <si>
    <t>52213219661022****</t>
  </si>
  <si>
    <t>621779000207582****</t>
  </si>
  <si>
    <t>穆广伦</t>
  </si>
  <si>
    <t>52213219620527****</t>
  </si>
  <si>
    <t>1529792****</t>
  </si>
  <si>
    <t>赵付素</t>
  </si>
  <si>
    <t>52213219650722****</t>
  </si>
  <si>
    <t>上坝村田坎组</t>
  </si>
  <si>
    <t>张思明</t>
  </si>
  <si>
    <t>52213219610224****</t>
  </si>
  <si>
    <t>1879792****</t>
  </si>
  <si>
    <t>621779000211940****</t>
  </si>
  <si>
    <t>陈应美</t>
  </si>
  <si>
    <t>52213219710930****</t>
  </si>
  <si>
    <t>621779000207581****</t>
  </si>
  <si>
    <t>陈云虎</t>
  </si>
  <si>
    <t>52213219590402****</t>
  </si>
  <si>
    <t>1589792****</t>
  </si>
  <si>
    <t>汪自力</t>
  </si>
  <si>
    <t>52213219711118****</t>
  </si>
  <si>
    <t>1359792****</t>
  </si>
  <si>
    <t>上坝村下坝组</t>
  </si>
  <si>
    <t>穆家强</t>
  </si>
  <si>
    <t>52213219660624****</t>
  </si>
  <si>
    <t>杨国明</t>
  </si>
  <si>
    <t>52213219730911****</t>
  </si>
  <si>
    <t>1829792****</t>
  </si>
  <si>
    <t>621779000207580****</t>
  </si>
  <si>
    <t>冯小杰</t>
  </si>
  <si>
    <t>52213219930314****</t>
  </si>
  <si>
    <t>杨国雄</t>
  </si>
  <si>
    <t>52213219651228****</t>
  </si>
  <si>
    <t>穆家明</t>
  </si>
  <si>
    <t>52213219680508****</t>
  </si>
  <si>
    <t>赵丰</t>
  </si>
  <si>
    <t>52213219680320****</t>
  </si>
  <si>
    <t>1828529****</t>
  </si>
  <si>
    <t>桐棬村三合组</t>
  </si>
  <si>
    <t>229906010102010094****</t>
  </si>
  <si>
    <t>赵明军</t>
  </si>
  <si>
    <t>52213219700417****</t>
  </si>
  <si>
    <t>1888525****</t>
  </si>
  <si>
    <t>刘清恩</t>
  </si>
  <si>
    <t>52213219520118****</t>
  </si>
  <si>
    <t>1827563****</t>
  </si>
  <si>
    <t>桐棬村茶云组</t>
  </si>
  <si>
    <t>刘治荣</t>
  </si>
  <si>
    <t>52213219631112****</t>
  </si>
  <si>
    <t>1528522****</t>
  </si>
  <si>
    <t>229906010102010095****</t>
  </si>
  <si>
    <t>冯文相</t>
  </si>
  <si>
    <t>52213219570107****</t>
  </si>
  <si>
    <t>1370850****</t>
  </si>
  <si>
    <t>桐棬村坝上组</t>
  </si>
  <si>
    <t>229906010102010216****</t>
  </si>
  <si>
    <t>钟正富</t>
  </si>
  <si>
    <t>52213219601205****</t>
  </si>
  <si>
    <t>1388521****</t>
  </si>
  <si>
    <t>刘治明</t>
  </si>
  <si>
    <t>52213219410918****</t>
  </si>
  <si>
    <t>1388524****</t>
  </si>
  <si>
    <t>229906010102010096****</t>
  </si>
  <si>
    <t>曾招平</t>
  </si>
  <si>
    <t>52213219780917****</t>
  </si>
  <si>
    <t>1518664****</t>
  </si>
  <si>
    <t>王开明</t>
  </si>
  <si>
    <t>52213219530421****</t>
  </si>
  <si>
    <t>1398490****</t>
  </si>
  <si>
    <t>229906010102010093****</t>
  </si>
  <si>
    <t>程国富</t>
  </si>
  <si>
    <t>52213219760219****</t>
  </si>
  <si>
    <t>1736500****</t>
  </si>
  <si>
    <t>程正强</t>
  </si>
  <si>
    <t>52213219600627****</t>
  </si>
  <si>
    <t>1820988****</t>
  </si>
  <si>
    <t>刘付平</t>
  </si>
  <si>
    <t>52213219750723****</t>
  </si>
  <si>
    <t>1898429****</t>
  </si>
  <si>
    <t>桐棬村麻窝组</t>
  </si>
  <si>
    <t>229906010102010132****</t>
  </si>
  <si>
    <t>王开伦</t>
  </si>
  <si>
    <t>52213219680128****</t>
  </si>
  <si>
    <t>1385018****</t>
  </si>
  <si>
    <t>赵平</t>
  </si>
  <si>
    <t>52213219681214****</t>
  </si>
  <si>
    <t>1827556****</t>
  </si>
  <si>
    <t>桐棬村坪子组</t>
  </si>
  <si>
    <t>229906010102010092****</t>
  </si>
  <si>
    <t>汪自余</t>
  </si>
  <si>
    <t>52213219660410****</t>
  </si>
  <si>
    <t>陈家顺</t>
  </si>
  <si>
    <t>52213219640101****</t>
  </si>
  <si>
    <t>1821209****</t>
  </si>
  <si>
    <t>汪汝伦</t>
  </si>
  <si>
    <t>52213219680711****</t>
  </si>
  <si>
    <t>1827558****</t>
  </si>
  <si>
    <t>陈明江</t>
  </si>
  <si>
    <t>52213219540112****</t>
  </si>
  <si>
    <t>刘治权</t>
  </si>
  <si>
    <t>52213219801209****</t>
  </si>
  <si>
    <t>1366852****</t>
  </si>
  <si>
    <t>刘清万</t>
  </si>
  <si>
    <t>52213219440806****</t>
  </si>
  <si>
    <t>1837529****</t>
  </si>
  <si>
    <t>桐棬村中心组</t>
  </si>
  <si>
    <t>52213219710124****</t>
  </si>
  <si>
    <t>1367852****</t>
  </si>
  <si>
    <t>刘圣飞</t>
  </si>
  <si>
    <t>52213219650815****</t>
  </si>
  <si>
    <t>1838500****</t>
  </si>
  <si>
    <t>赵明亮</t>
  </si>
  <si>
    <t>52213219670114****</t>
  </si>
  <si>
    <t>1838516****</t>
  </si>
  <si>
    <t>谢道明</t>
  </si>
  <si>
    <t>52213219720705****</t>
  </si>
  <si>
    <t>土河村麻沙组</t>
  </si>
  <si>
    <t>229906010102010190****</t>
  </si>
  <si>
    <t>王先陶</t>
  </si>
  <si>
    <t>52213219750722****</t>
  </si>
  <si>
    <t>1379792****</t>
  </si>
  <si>
    <t>229906010102010097****</t>
  </si>
  <si>
    <t>熊政才</t>
  </si>
  <si>
    <t>52213219731217****</t>
  </si>
  <si>
    <t>熊老柒</t>
  </si>
  <si>
    <t>52213219860414****</t>
  </si>
  <si>
    <t>229906010102010251****</t>
  </si>
  <si>
    <t>杨三勇</t>
  </si>
  <si>
    <t>52213219890710****</t>
  </si>
  <si>
    <t>杨明华</t>
  </si>
  <si>
    <t>52213219790211****</t>
  </si>
  <si>
    <t>石朝华</t>
  </si>
  <si>
    <t>52213219721012****</t>
  </si>
  <si>
    <t>罗吉文</t>
  </si>
  <si>
    <t>52213219640822****</t>
  </si>
  <si>
    <t>1399792****</t>
  </si>
  <si>
    <t>穆清英</t>
  </si>
  <si>
    <t>52213219690211****</t>
  </si>
  <si>
    <t>229906010102010143****</t>
  </si>
  <si>
    <t>谢道会</t>
  </si>
  <si>
    <t>52213219680627****</t>
  </si>
  <si>
    <t>刘自强</t>
  </si>
  <si>
    <t>52213219750521****</t>
  </si>
  <si>
    <t>土河村山顶组</t>
  </si>
  <si>
    <t>229906010102010186****</t>
  </si>
  <si>
    <t>穆大龙</t>
  </si>
  <si>
    <t>52213219870312****</t>
  </si>
  <si>
    <t>229906010102010174****</t>
  </si>
  <si>
    <t>王如付</t>
  </si>
  <si>
    <t>52213219530317****</t>
  </si>
  <si>
    <t>229906010102010098****</t>
  </si>
  <si>
    <t>王明宪</t>
  </si>
  <si>
    <t>52213219880312****</t>
  </si>
  <si>
    <t>229906010102010170****</t>
  </si>
  <si>
    <t>穆茂春</t>
  </si>
  <si>
    <t>52213219660403****</t>
  </si>
  <si>
    <t>胡明英</t>
  </si>
  <si>
    <t>52213219530713****</t>
  </si>
  <si>
    <t>土河村洞口组</t>
  </si>
  <si>
    <t>王先右</t>
  </si>
  <si>
    <t>52213219650503****</t>
  </si>
  <si>
    <t>229906010102010100****</t>
  </si>
  <si>
    <t>王超付</t>
  </si>
  <si>
    <t>52213219710117****</t>
  </si>
  <si>
    <t>王超平</t>
  </si>
  <si>
    <t>52213219731113****</t>
  </si>
  <si>
    <t>黄云树</t>
  </si>
  <si>
    <t>52213219730219****</t>
  </si>
  <si>
    <t>229906010102010101****</t>
  </si>
  <si>
    <t>王运洪</t>
  </si>
  <si>
    <t>52213219560305****</t>
  </si>
  <si>
    <t>黄云明</t>
  </si>
  <si>
    <t>52213219720906****</t>
  </si>
  <si>
    <t>1539792****</t>
  </si>
  <si>
    <t>李孝恩</t>
  </si>
  <si>
    <t>52213219600503****</t>
  </si>
  <si>
    <t>1819792****</t>
  </si>
  <si>
    <t>土河村半坡组</t>
  </si>
  <si>
    <t>张德平</t>
  </si>
  <si>
    <t>1509792****</t>
  </si>
  <si>
    <t>土河村红关组</t>
  </si>
  <si>
    <t>李孝飞</t>
  </si>
  <si>
    <t>52213219650223****</t>
  </si>
  <si>
    <t>吴强</t>
  </si>
  <si>
    <t>52213219631028****</t>
  </si>
  <si>
    <t>1828521****</t>
  </si>
  <si>
    <t>森林村同心组</t>
  </si>
  <si>
    <t>229906010102010011****</t>
  </si>
  <si>
    <t>叶国超</t>
  </si>
  <si>
    <t>52213219671025****</t>
  </si>
  <si>
    <t>1363927****</t>
  </si>
  <si>
    <t>森林村河坎组</t>
  </si>
  <si>
    <t>229906010102010083****</t>
  </si>
  <si>
    <t>叶光杰</t>
  </si>
  <si>
    <t>52213219710505****</t>
  </si>
  <si>
    <t>1784852****</t>
  </si>
  <si>
    <t>622893000104342****</t>
  </si>
  <si>
    <t>向付伟</t>
  </si>
  <si>
    <t>52213219781030****</t>
  </si>
  <si>
    <t>1838526****</t>
  </si>
  <si>
    <t>621779000102111****</t>
  </si>
  <si>
    <t>李光才</t>
  </si>
  <si>
    <t>52213219500720****</t>
  </si>
  <si>
    <t>1828620****</t>
  </si>
  <si>
    <t>622893000117636****</t>
  </si>
  <si>
    <t>叶光陶</t>
  </si>
  <si>
    <t>52213219740924****</t>
  </si>
  <si>
    <t>1512030****</t>
  </si>
  <si>
    <t>229906010102010085****</t>
  </si>
  <si>
    <t>叶国林</t>
  </si>
  <si>
    <t>52213219790422****</t>
  </si>
  <si>
    <t>叶光正</t>
  </si>
  <si>
    <t>52213219740112****</t>
  </si>
  <si>
    <t>1518666****</t>
  </si>
  <si>
    <t>229906010102010152****</t>
  </si>
  <si>
    <t>曾昭甫</t>
  </si>
  <si>
    <t>52213219560515****</t>
  </si>
  <si>
    <t>1878695****</t>
  </si>
  <si>
    <t>森林村茶树组</t>
  </si>
  <si>
    <t>229906010102010134****</t>
  </si>
  <si>
    <t>叶正强</t>
  </si>
  <si>
    <t>52213219680901****</t>
  </si>
  <si>
    <t>1559921****</t>
  </si>
  <si>
    <t>钟正国</t>
  </si>
  <si>
    <t>52213219670714****</t>
  </si>
  <si>
    <t>银厂村大构组</t>
  </si>
  <si>
    <t>张恩虎</t>
  </si>
  <si>
    <t>52213219700910****</t>
  </si>
  <si>
    <t>张同太</t>
  </si>
  <si>
    <t>52213219661017****</t>
  </si>
  <si>
    <t>1398428****</t>
  </si>
  <si>
    <t>229901000102010194****</t>
  </si>
  <si>
    <t>张科美</t>
  </si>
  <si>
    <t>52213219670730****</t>
  </si>
  <si>
    <t>1324641****</t>
  </si>
  <si>
    <t>钟明发</t>
  </si>
  <si>
    <t>52213219740714****</t>
  </si>
  <si>
    <t>1363924****</t>
  </si>
  <si>
    <t>229906010102010109****</t>
  </si>
  <si>
    <t>钟波</t>
  </si>
  <si>
    <t>52213219800306****</t>
  </si>
  <si>
    <t>1988506****</t>
  </si>
  <si>
    <t>621779000121883****</t>
  </si>
  <si>
    <t>钟方万</t>
  </si>
  <si>
    <t>52213219590218****</t>
  </si>
  <si>
    <t>1918502****</t>
  </si>
  <si>
    <t>229906010102010110****</t>
  </si>
  <si>
    <t>张恩林</t>
  </si>
  <si>
    <t>52213219601029****</t>
  </si>
  <si>
    <t>1588565****</t>
  </si>
  <si>
    <t>张勇</t>
  </si>
  <si>
    <t>52213219791014****</t>
  </si>
  <si>
    <t>银厂村关口组</t>
  </si>
  <si>
    <t>229906010102010218****</t>
  </si>
  <si>
    <t>杨家会</t>
  </si>
  <si>
    <t>52213219710515****</t>
  </si>
  <si>
    <t>229901000143010194****</t>
  </si>
  <si>
    <t>刘治刚</t>
  </si>
  <si>
    <t>52213219610217****</t>
  </si>
  <si>
    <t>1309792****</t>
  </si>
  <si>
    <t>229906010102010150****</t>
  </si>
  <si>
    <t>杨昌学</t>
  </si>
  <si>
    <t>52213219790109****</t>
  </si>
  <si>
    <t>229906010102010240****</t>
  </si>
  <si>
    <t>张奇</t>
  </si>
  <si>
    <t>52213219780105****</t>
  </si>
  <si>
    <t>229906010102010259****</t>
  </si>
  <si>
    <t>张勤</t>
  </si>
  <si>
    <t>52213219660317****</t>
  </si>
  <si>
    <t>229906010102010111****</t>
  </si>
  <si>
    <t>杨勇</t>
  </si>
  <si>
    <t>52213219590423****</t>
  </si>
  <si>
    <t>229906010102010131****</t>
  </si>
  <si>
    <t>杨德发</t>
  </si>
  <si>
    <t>52213219720229****</t>
  </si>
  <si>
    <t>谢道分</t>
  </si>
  <si>
    <t>52213219740927****</t>
  </si>
  <si>
    <t>杨世伍</t>
  </si>
  <si>
    <t>52213219700412****</t>
  </si>
  <si>
    <t>陈宗权</t>
  </si>
  <si>
    <t>52213219470222****</t>
  </si>
  <si>
    <t>银厂村木匠坪组</t>
  </si>
  <si>
    <t>229906010102010156****</t>
  </si>
  <si>
    <t>肖开洪</t>
  </si>
  <si>
    <t>52213219681203****</t>
  </si>
  <si>
    <t>肖开强</t>
  </si>
  <si>
    <t>52213219700627****</t>
  </si>
  <si>
    <t>肖开榜</t>
  </si>
  <si>
    <t>52213219690112****</t>
  </si>
  <si>
    <t>陈宗顺</t>
  </si>
  <si>
    <t>52213219490524****</t>
  </si>
  <si>
    <t>229906010102010112****</t>
  </si>
  <si>
    <t>肖泽均</t>
  </si>
  <si>
    <t>52213219670106****</t>
  </si>
  <si>
    <t>罗成明</t>
  </si>
  <si>
    <t>52213219641004****</t>
  </si>
  <si>
    <t>银厂村五星组</t>
  </si>
  <si>
    <t>龚霞林</t>
  </si>
  <si>
    <t>52213219570612****</t>
  </si>
  <si>
    <t>钟伦</t>
  </si>
  <si>
    <t>52213219710811****</t>
  </si>
  <si>
    <t>罗光德</t>
  </si>
  <si>
    <t>52213219680410****</t>
  </si>
  <si>
    <t>香树村大沟组</t>
  </si>
  <si>
    <t>229906010102010102****</t>
  </si>
  <si>
    <t>汪自国</t>
  </si>
  <si>
    <t>52213219680401****</t>
  </si>
  <si>
    <t>229906010102010226****</t>
  </si>
  <si>
    <t>罗光虎</t>
  </si>
  <si>
    <t>52213219510407****</t>
  </si>
  <si>
    <t>冯帝明</t>
  </si>
  <si>
    <t>52213219681212****</t>
  </si>
  <si>
    <t>罗光良</t>
  </si>
  <si>
    <t>52213219561001****</t>
  </si>
  <si>
    <t>谢学飞</t>
  </si>
  <si>
    <t>52213219571019****</t>
  </si>
  <si>
    <t>香树村平源组</t>
  </si>
  <si>
    <t>229906010102010105****</t>
  </si>
  <si>
    <t>谢道松</t>
  </si>
  <si>
    <t>52213219691205****</t>
  </si>
  <si>
    <t>谢华</t>
  </si>
  <si>
    <t>52213219810512****</t>
  </si>
  <si>
    <t>229906010102010177****</t>
  </si>
  <si>
    <t>陈明亮</t>
  </si>
  <si>
    <t>52213219721123****</t>
  </si>
  <si>
    <t>229906010102010237****</t>
  </si>
  <si>
    <t>吴元强</t>
  </si>
  <si>
    <t>52213219641217****</t>
  </si>
  <si>
    <t>229906010102010104****</t>
  </si>
  <si>
    <t>吴浪</t>
  </si>
  <si>
    <t>52213219870725****</t>
  </si>
  <si>
    <t>622893000115245****</t>
  </si>
  <si>
    <t>吴元彬</t>
  </si>
  <si>
    <t>52213219661117****</t>
  </si>
  <si>
    <t>1339792****</t>
  </si>
  <si>
    <t>张明强</t>
  </si>
  <si>
    <t>52213219820112****</t>
  </si>
  <si>
    <t>吴元财</t>
  </si>
  <si>
    <t>52213219530123****</t>
  </si>
  <si>
    <t>谢永正</t>
  </si>
  <si>
    <t>52213219831112****</t>
  </si>
  <si>
    <t>229906010102010243****</t>
  </si>
  <si>
    <t>陈廷春</t>
  </si>
  <si>
    <t>52213219600117****</t>
  </si>
  <si>
    <t>香树村田坝组</t>
  </si>
  <si>
    <t>621779000207578****</t>
  </si>
  <si>
    <t>谢道银</t>
  </si>
  <si>
    <t>52213219620402****</t>
  </si>
  <si>
    <t>香树村四合组</t>
  </si>
  <si>
    <t>229906010102010103****</t>
  </si>
  <si>
    <t>52213219761226****</t>
  </si>
  <si>
    <t>621779000121239****</t>
  </si>
  <si>
    <t>谢学保</t>
  </si>
  <si>
    <t>52213219690828****</t>
  </si>
  <si>
    <t>谢学方</t>
  </si>
  <si>
    <t>52213219701007****</t>
  </si>
  <si>
    <t>谢学良</t>
  </si>
  <si>
    <t>52213219730707****</t>
  </si>
  <si>
    <t>周洋</t>
  </si>
  <si>
    <t>52213219670326****</t>
  </si>
  <si>
    <t>朱正荣</t>
  </si>
  <si>
    <t>52213219660605****</t>
  </si>
  <si>
    <t>香树村坎下组</t>
  </si>
  <si>
    <t>229906010102010108****</t>
  </si>
  <si>
    <t>王超全</t>
  </si>
  <si>
    <t>52213219630908****</t>
  </si>
  <si>
    <t>229906010102010230****</t>
  </si>
  <si>
    <t>吴道武</t>
  </si>
  <si>
    <t>52213219620113****</t>
  </si>
  <si>
    <t>香树村茶坪组</t>
  </si>
  <si>
    <t>蔡大江</t>
  </si>
  <si>
    <t>52213219560205****</t>
  </si>
  <si>
    <t>229906010102010140****</t>
  </si>
  <si>
    <t>蔡付林</t>
  </si>
  <si>
    <t>52213219660213****</t>
  </si>
  <si>
    <t>谢学堂</t>
  </si>
  <si>
    <t>52213219731012****</t>
  </si>
  <si>
    <t>蔡大凯</t>
  </si>
  <si>
    <t>52213219680219****</t>
  </si>
  <si>
    <t>229906010102010262****</t>
  </si>
  <si>
    <t>蔡大书</t>
  </si>
  <si>
    <t>52213219670716****</t>
  </si>
  <si>
    <t>罗跃祥</t>
  </si>
  <si>
    <t>52213219570228****</t>
  </si>
  <si>
    <t>香树村香树组</t>
  </si>
  <si>
    <t>229906010102010106****</t>
  </si>
  <si>
    <t>罗太均</t>
  </si>
  <si>
    <t>52213219700508****</t>
  </si>
  <si>
    <t>罗太江</t>
  </si>
  <si>
    <t>52213219630207****</t>
  </si>
  <si>
    <t>罗廷江</t>
  </si>
  <si>
    <t>52213219760826****</t>
  </si>
  <si>
    <t>蔡廷会</t>
  </si>
  <si>
    <t>52213219730209****</t>
  </si>
  <si>
    <t>229906010102010250****</t>
  </si>
  <si>
    <t>合计:</t>
  </si>
  <si>
    <t>填写说明：同一份清单应填写相同类型保险标的、相同种植地点（如同村）、相同保险金额、相同保险费率的分户标的信息，否则应分开填写。      制表人： 何成  联系电话：13312318854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</si>
</sst>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34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0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0"/>
      <scheme val="minor"/>
    </font>
    <font>
      <b/>
      <sz val="10"/>
      <name val="宋体"/>
      <charset val="134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7" fillId="23" borderId="6" applyNumberFormat="0" applyAlignment="0" applyProtection="0">
      <alignment vertical="center"/>
    </xf>
    <xf numFmtId="0" fontId="26" fillId="22" borderId="7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51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2" xfId="49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7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差 2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163175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68529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476250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344025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419735</xdr:rowOff>
    </xdr:to>
    <xdr:sp>
      <xdr:nvSpPr>
        <xdr:cNvPr id="5" name="Line 2"/>
        <xdr:cNvSpPr/>
      </xdr:nvSpPr>
      <xdr:spPr>
        <a:xfrm flipV="1">
          <a:off x="0" y="400050"/>
          <a:ext cx="10163175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885190</xdr:colOff>
      <xdr:row>0</xdr:row>
      <xdr:rowOff>372110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68529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647700</xdr:colOff>
      <xdr:row>0</xdr:row>
      <xdr:rowOff>0</xdr:rowOff>
    </xdr:from>
    <xdr:to>
      <xdr:col>12</xdr:col>
      <xdr:colOff>733425</xdr:colOff>
      <xdr:row>0</xdr:row>
      <xdr:rowOff>390525</xdr:rowOff>
    </xdr:to>
    <xdr:pic>
      <xdr:nvPicPr>
        <xdr:cNvPr id="7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601200" y="0"/>
          <a:ext cx="7334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399415</xdr:rowOff>
    </xdr:from>
    <xdr:to>
      <xdr:col>12</xdr:col>
      <xdr:colOff>561975</xdr:colOff>
      <xdr:row>0</xdr:row>
      <xdr:rowOff>419100</xdr:rowOff>
    </xdr:to>
    <xdr:sp>
      <xdr:nvSpPr>
        <xdr:cNvPr id="8" name="Line 2"/>
        <xdr:cNvSpPr/>
      </xdr:nvSpPr>
      <xdr:spPr>
        <a:xfrm flipV="1">
          <a:off x="0" y="399415"/>
          <a:ext cx="10163175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6859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419100</xdr:colOff>
      <xdr:row>0</xdr:row>
      <xdr:rowOff>0</xdr:rowOff>
    </xdr:from>
    <xdr:to>
      <xdr:col>12</xdr:col>
      <xdr:colOff>504825</xdr:colOff>
      <xdr:row>0</xdr:row>
      <xdr:rowOff>391160</xdr:rowOff>
    </xdr:to>
    <xdr:pic>
      <xdr:nvPicPr>
        <xdr:cNvPr id="10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372600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2"/>
  <sheetViews>
    <sheetView tabSelected="1" zoomScale="115" zoomScaleNormal="115" workbookViewId="0">
      <selection activeCell="M8" sqref="M8:M191"/>
    </sheetView>
  </sheetViews>
  <sheetFormatPr defaultColWidth="9" defaultRowHeight="12"/>
  <cols>
    <col min="1" max="1" width="4.25" style="3" customWidth="1"/>
    <col min="2" max="2" width="6.25" style="3" customWidth="1"/>
    <col min="3" max="3" width="19.5" style="3" customWidth="1"/>
    <col min="4" max="4" width="12.375" style="3" customWidth="1"/>
    <col min="5" max="5" width="10.375" style="3" customWidth="1"/>
    <col min="6" max="6" width="7.25" style="3" customWidth="1"/>
    <col min="7" max="7" width="7.5" style="3" customWidth="1"/>
    <col min="8" max="9" width="8.375" style="3" customWidth="1"/>
    <col min="10" max="10" width="24.875" style="3" customWidth="1"/>
    <col min="11" max="11" width="8.375" style="3" customWidth="1"/>
    <col min="12" max="12" width="8.5" style="3" customWidth="1"/>
    <col min="13" max="13" width="15" style="3" customWidth="1"/>
    <col min="14" max="16384" width="9" style="3"/>
  </cols>
  <sheetData>
    <row r="1" s="2" customFormat="1" ht="33" customHeight="1" spans="1:13">
      <c r="A1" s="4"/>
      <c r="B1" s="4"/>
      <c r="C1" s="4"/>
      <c r="D1" s="4"/>
      <c r="E1" s="4"/>
      <c r="F1" s="4"/>
      <c r="G1" s="5"/>
      <c r="H1" s="5"/>
      <c r="I1" s="5"/>
      <c r="J1" s="4"/>
      <c r="K1" s="4"/>
      <c r="L1" s="4"/>
      <c r="M1" s="4"/>
    </row>
    <row r="2" s="2" customFormat="1" ht="18.75" spans="1:13">
      <c r="A2" s="6" t="s">
        <v>0</v>
      </c>
      <c r="B2" s="6"/>
      <c r="C2" s="6"/>
      <c r="D2" s="6"/>
      <c r="E2" s="6"/>
      <c r="F2" s="6"/>
      <c r="G2" s="7"/>
      <c r="H2" s="7"/>
      <c r="I2" s="7"/>
      <c r="J2" s="6"/>
      <c r="K2" s="6"/>
      <c r="L2" s="6"/>
      <c r="M2" s="6"/>
    </row>
    <row r="3" s="2" customFormat="1" ht="14.25" spans="1:13">
      <c r="A3" s="8" t="s">
        <v>1</v>
      </c>
      <c r="B3" s="8"/>
      <c r="C3" s="8"/>
      <c r="D3" s="8"/>
      <c r="E3" s="4"/>
      <c r="F3" s="8"/>
      <c r="G3" s="9"/>
      <c r="H3" s="9"/>
      <c r="I3" s="9"/>
      <c r="J3" s="8"/>
      <c r="K3" s="4"/>
      <c r="L3" s="27"/>
      <c r="M3" s="28" t="s">
        <v>2</v>
      </c>
    </row>
    <row r="4" s="2" customFormat="1" ht="14.25" spans="1:13">
      <c r="A4" s="8" t="s">
        <v>3</v>
      </c>
      <c r="B4" s="8"/>
      <c r="C4" s="8"/>
      <c r="D4" s="8"/>
      <c r="E4" s="4"/>
      <c r="F4" s="8"/>
      <c r="G4" s="9"/>
      <c r="H4" s="9"/>
      <c r="I4" s="9"/>
      <c r="J4" s="8"/>
      <c r="K4" s="8"/>
      <c r="L4" s="8"/>
      <c r="M4" s="8"/>
    </row>
    <row r="5" s="2" customFormat="1" ht="14.25" spans="1:13">
      <c r="A5" s="8" t="s">
        <v>4</v>
      </c>
      <c r="B5" s="4"/>
      <c r="C5" s="4" t="s">
        <v>5</v>
      </c>
      <c r="D5" s="8"/>
      <c r="E5" s="4"/>
      <c r="F5" s="8" t="s">
        <v>6</v>
      </c>
      <c r="G5" s="5" t="s">
        <v>7</v>
      </c>
      <c r="H5" s="5"/>
      <c r="I5" s="5"/>
      <c r="J5" s="4"/>
      <c r="K5" s="4"/>
      <c r="L5" s="4"/>
      <c r="M5" s="29"/>
    </row>
    <row r="6" s="2" customFormat="1" ht="14.25" spans="1:13">
      <c r="A6" s="8" t="s">
        <v>8</v>
      </c>
      <c r="B6" s="4"/>
      <c r="C6" s="4" t="s">
        <v>9</v>
      </c>
      <c r="D6" s="8"/>
      <c r="E6" s="4"/>
      <c r="F6" s="8" t="s">
        <v>10</v>
      </c>
      <c r="G6" s="9" t="s">
        <v>11</v>
      </c>
      <c r="H6" s="9"/>
      <c r="I6" s="9"/>
      <c r="J6" s="8" t="s">
        <v>12</v>
      </c>
      <c r="K6" s="8" t="s">
        <v>13</v>
      </c>
      <c r="L6" s="8" t="s">
        <v>14</v>
      </c>
      <c r="M6" s="29"/>
    </row>
    <row r="7" s="3" customFormat="1" ht="36" spans="1:13">
      <c r="A7" s="10" t="s">
        <v>15</v>
      </c>
      <c r="B7" s="10" t="s">
        <v>16</v>
      </c>
      <c r="C7" s="10" t="s">
        <v>17</v>
      </c>
      <c r="D7" s="10" t="s">
        <v>18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24</v>
      </c>
      <c r="K7" s="10" t="s">
        <v>25</v>
      </c>
      <c r="L7" s="10" t="s">
        <v>26</v>
      </c>
      <c r="M7" s="10" t="s">
        <v>27</v>
      </c>
    </row>
    <row r="8" s="3" customFormat="1" ht="14" customHeight="1" spans="1:13">
      <c r="A8" s="11">
        <v>1</v>
      </c>
      <c r="B8" s="12" t="s">
        <v>28</v>
      </c>
      <c r="C8" s="13" t="s">
        <v>29</v>
      </c>
      <c r="D8" s="14" t="s">
        <v>30</v>
      </c>
      <c r="E8" s="15" t="s">
        <v>31</v>
      </c>
      <c r="F8" s="13">
        <v>1</v>
      </c>
      <c r="G8" s="10">
        <f>F8*1200</f>
        <v>1200</v>
      </c>
      <c r="H8" s="10">
        <f>F8*36</f>
        <v>36</v>
      </c>
      <c r="I8" s="10">
        <v>0</v>
      </c>
      <c r="J8" s="12" t="s">
        <v>32</v>
      </c>
      <c r="K8" s="11" t="s">
        <v>33</v>
      </c>
      <c r="L8" s="30"/>
      <c r="M8" s="12"/>
    </row>
    <row r="9" s="3" customFormat="1" ht="14" customHeight="1" spans="1:13">
      <c r="A9" s="11">
        <v>2</v>
      </c>
      <c r="B9" s="12" t="s">
        <v>34</v>
      </c>
      <c r="C9" s="13" t="s">
        <v>35</v>
      </c>
      <c r="D9" s="14" t="s">
        <v>36</v>
      </c>
      <c r="E9" s="15" t="s">
        <v>31</v>
      </c>
      <c r="F9" s="11">
        <v>1</v>
      </c>
      <c r="G9" s="10">
        <f>F9*1200</f>
        <v>1200</v>
      </c>
      <c r="H9" s="10">
        <f>F9*36</f>
        <v>36</v>
      </c>
      <c r="I9" s="10">
        <v>0</v>
      </c>
      <c r="J9" s="12" t="s">
        <v>37</v>
      </c>
      <c r="K9" s="11" t="s">
        <v>33</v>
      </c>
      <c r="L9" s="30"/>
      <c r="M9" s="12"/>
    </row>
    <row r="10" s="3" customFormat="1" ht="14" customHeight="1" spans="1:13">
      <c r="A10" s="11">
        <v>3</v>
      </c>
      <c r="B10" s="16" t="s">
        <v>38</v>
      </c>
      <c r="C10" s="13" t="s">
        <v>39</v>
      </c>
      <c r="D10" s="17" t="s">
        <v>40</v>
      </c>
      <c r="E10" s="15" t="s">
        <v>31</v>
      </c>
      <c r="F10" s="11">
        <v>1</v>
      </c>
      <c r="G10" s="10">
        <f>F10*1200</f>
        <v>1200</v>
      </c>
      <c r="H10" s="10">
        <f>F10*36</f>
        <v>36</v>
      </c>
      <c r="I10" s="10">
        <v>0</v>
      </c>
      <c r="J10" s="16" t="s">
        <v>41</v>
      </c>
      <c r="K10" s="11" t="s">
        <v>33</v>
      </c>
      <c r="L10" s="30"/>
      <c r="M10" s="31"/>
    </row>
    <row r="11" s="3" customFormat="1" ht="14" customHeight="1" spans="1:13">
      <c r="A11" s="11">
        <v>4</v>
      </c>
      <c r="B11" s="16" t="s">
        <v>42</v>
      </c>
      <c r="C11" s="13" t="s">
        <v>43</v>
      </c>
      <c r="D11" s="17" t="s">
        <v>44</v>
      </c>
      <c r="E11" s="15" t="s">
        <v>45</v>
      </c>
      <c r="F11" s="11">
        <v>2</v>
      </c>
      <c r="G11" s="10">
        <f>F11*1200</f>
        <v>2400</v>
      </c>
      <c r="H11" s="10">
        <f>F11*36</f>
        <v>72</v>
      </c>
      <c r="I11" s="10">
        <v>0</v>
      </c>
      <c r="J11" s="16" t="s">
        <v>32</v>
      </c>
      <c r="K11" s="11" t="s">
        <v>33</v>
      </c>
      <c r="L11" s="30"/>
      <c r="M11" s="31"/>
    </row>
    <row r="12" s="3" customFormat="1" ht="14" customHeight="1" spans="1:13">
      <c r="A12" s="11">
        <v>5</v>
      </c>
      <c r="B12" s="18" t="s">
        <v>46</v>
      </c>
      <c r="C12" s="14" t="s">
        <v>47</v>
      </c>
      <c r="D12" s="17" t="s">
        <v>48</v>
      </c>
      <c r="E12" s="15" t="s">
        <v>45</v>
      </c>
      <c r="F12" s="11">
        <v>2</v>
      </c>
      <c r="G12" s="10">
        <f>F12*1200</f>
        <v>2400</v>
      </c>
      <c r="H12" s="10">
        <f>F12*36</f>
        <v>72</v>
      </c>
      <c r="I12" s="10">
        <v>0</v>
      </c>
      <c r="J12" s="11" t="s">
        <v>41</v>
      </c>
      <c r="K12" s="11" t="s">
        <v>33</v>
      </c>
      <c r="L12" s="30"/>
      <c r="M12" s="31"/>
    </row>
    <row r="13" s="3" customFormat="1" ht="14" customHeight="1" spans="1:13">
      <c r="A13" s="11">
        <v>6</v>
      </c>
      <c r="B13" s="16" t="s">
        <v>49</v>
      </c>
      <c r="C13" s="13" t="s">
        <v>50</v>
      </c>
      <c r="D13" s="17" t="s">
        <v>51</v>
      </c>
      <c r="E13" s="15" t="s">
        <v>45</v>
      </c>
      <c r="F13" s="11">
        <v>2</v>
      </c>
      <c r="G13" s="10">
        <f>F13*1200</f>
        <v>2400</v>
      </c>
      <c r="H13" s="10">
        <f>F13*36</f>
        <v>72</v>
      </c>
      <c r="I13" s="10">
        <v>0</v>
      </c>
      <c r="J13" s="16" t="s">
        <v>52</v>
      </c>
      <c r="K13" s="11" t="s">
        <v>33</v>
      </c>
      <c r="L13" s="30"/>
      <c r="M13" s="31"/>
    </row>
    <row r="14" s="3" customFormat="1" ht="14" customHeight="1" spans="1:13">
      <c r="A14" s="11">
        <v>7</v>
      </c>
      <c r="B14" s="16" t="s">
        <v>53</v>
      </c>
      <c r="C14" s="13" t="s">
        <v>54</v>
      </c>
      <c r="D14" s="17" t="s">
        <v>55</v>
      </c>
      <c r="E14" s="15" t="s">
        <v>56</v>
      </c>
      <c r="F14" s="11">
        <v>2</v>
      </c>
      <c r="G14" s="10">
        <f>F14*1200</f>
        <v>2400</v>
      </c>
      <c r="H14" s="10">
        <f>F14*36</f>
        <v>72</v>
      </c>
      <c r="I14" s="10">
        <v>0</v>
      </c>
      <c r="J14" s="16" t="s">
        <v>57</v>
      </c>
      <c r="K14" s="11" t="s">
        <v>33</v>
      </c>
      <c r="L14" s="30"/>
      <c r="M14" s="31"/>
    </row>
    <row r="15" s="3" customFormat="1" ht="14" customHeight="1" spans="1:13">
      <c r="A15" s="11">
        <v>8</v>
      </c>
      <c r="B15" s="19" t="s">
        <v>58</v>
      </c>
      <c r="C15" s="13" t="s">
        <v>59</v>
      </c>
      <c r="D15" s="17" t="s">
        <v>60</v>
      </c>
      <c r="E15" s="15" t="s">
        <v>56</v>
      </c>
      <c r="F15" s="11">
        <v>1</v>
      </c>
      <c r="G15" s="10">
        <f>F15*1200</f>
        <v>1200</v>
      </c>
      <c r="H15" s="10">
        <f>F15*36</f>
        <v>36</v>
      </c>
      <c r="I15" s="10">
        <v>0</v>
      </c>
      <c r="J15" s="11" t="s">
        <v>32</v>
      </c>
      <c r="K15" s="11" t="s">
        <v>33</v>
      </c>
      <c r="L15" s="30"/>
      <c r="M15" s="31"/>
    </row>
    <row r="16" s="3" customFormat="1" ht="14" customHeight="1" spans="1:13">
      <c r="A16" s="11">
        <v>9</v>
      </c>
      <c r="B16" s="19" t="s">
        <v>61</v>
      </c>
      <c r="C16" s="13" t="s">
        <v>62</v>
      </c>
      <c r="D16" s="17" t="s">
        <v>63</v>
      </c>
      <c r="E16" s="15" t="s">
        <v>56</v>
      </c>
      <c r="F16" s="11">
        <v>1</v>
      </c>
      <c r="G16" s="10">
        <f>F16*1200</f>
        <v>1200</v>
      </c>
      <c r="H16" s="10">
        <f>F16*36</f>
        <v>36</v>
      </c>
      <c r="I16" s="10">
        <v>0</v>
      </c>
      <c r="J16" s="11" t="s">
        <v>32</v>
      </c>
      <c r="K16" s="11" t="s">
        <v>33</v>
      </c>
      <c r="L16" s="30"/>
      <c r="M16" s="31"/>
    </row>
    <row r="17" s="3" customFormat="1" ht="14" customHeight="1" spans="1:13">
      <c r="A17" s="11">
        <v>10</v>
      </c>
      <c r="B17" s="16" t="s">
        <v>64</v>
      </c>
      <c r="C17" s="20" t="s">
        <v>65</v>
      </c>
      <c r="D17" s="17" t="s">
        <v>66</v>
      </c>
      <c r="E17" s="15" t="s">
        <v>56</v>
      </c>
      <c r="F17" s="11">
        <v>1</v>
      </c>
      <c r="G17" s="10">
        <f>F17*1200</f>
        <v>1200</v>
      </c>
      <c r="H17" s="10">
        <f>F17*36</f>
        <v>36</v>
      </c>
      <c r="I17" s="10">
        <v>0</v>
      </c>
      <c r="J17" s="16" t="s">
        <v>32</v>
      </c>
      <c r="K17" s="11" t="s">
        <v>33</v>
      </c>
      <c r="L17" s="30"/>
      <c r="M17" s="31"/>
    </row>
    <row r="18" s="3" customFormat="1" ht="14" customHeight="1" spans="1:13">
      <c r="A18" s="11">
        <v>11</v>
      </c>
      <c r="B18" s="19" t="s">
        <v>67</v>
      </c>
      <c r="C18" s="13" t="s">
        <v>68</v>
      </c>
      <c r="D18" s="17" t="s">
        <v>69</v>
      </c>
      <c r="E18" s="15" t="s">
        <v>56</v>
      </c>
      <c r="F18" s="11">
        <v>1</v>
      </c>
      <c r="G18" s="10">
        <f>F18*1200</f>
        <v>1200</v>
      </c>
      <c r="H18" s="10">
        <f>F18*36</f>
        <v>36</v>
      </c>
      <c r="I18" s="10">
        <v>0</v>
      </c>
      <c r="J18" s="11" t="s">
        <v>70</v>
      </c>
      <c r="K18" s="11" t="s">
        <v>33</v>
      </c>
      <c r="L18" s="30"/>
      <c r="M18" s="31"/>
    </row>
    <row r="19" s="3" customFormat="1" ht="14" customHeight="1" spans="1:13">
      <c r="A19" s="11">
        <v>12</v>
      </c>
      <c r="B19" s="16" t="s">
        <v>71</v>
      </c>
      <c r="C19" s="13" t="s">
        <v>72</v>
      </c>
      <c r="D19" s="17" t="s">
        <v>73</v>
      </c>
      <c r="E19" s="15" t="s">
        <v>56</v>
      </c>
      <c r="F19" s="11">
        <v>2</v>
      </c>
      <c r="G19" s="10">
        <f>F19*1200</f>
        <v>2400</v>
      </c>
      <c r="H19" s="10">
        <f>F19*36</f>
        <v>72</v>
      </c>
      <c r="I19" s="10">
        <v>0</v>
      </c>
      <c r="J19" s="16" t="s">
        <v>74</v>
      </c>
      <c r="K19" s="11" t="s">
        <v>33</v>
      </c>
      <c r="L19" s="30"/>
      <c r="M19" s="31"/>
    </row>
    <row r="20" s="3" customFormat="1" ht="14" customHeight="1" spans="1:13">
      <c r="A20" s="11">
        <v>13</v>
      </c>
      <c r="B20" s="15" t="s">
        <v>75</v>
      </c>
      <c r="C20" s="13" t="s">
        <v>76</v>
      </c>
      <c r="D20" s="21" t="s">
        <v>77</v>
      </c>
      <c r="E20" s="15" t="s">
        <v>56</v>
      </c>
      <c r="F20" s="11">
        <v>2</v>
      </c>
      <c r="G20" s="10">
        <f>F20*1200</f>
        <v>2400</v>
      </c>
      <c r="H20" s="10">
        <f>F20*36</f>
        <v>72</v>
      </c>
      <c r="I20" s="10">
        <v>0</v>
      </c>
      <c r="J20" s="15" t="s">
        <v>41</v>
      </c>
      <c r="K20" s="11" t="s">
        <v>33</v>
      </c>
      <c r="L20" s="30"/>
      <c r="M20" s="31"/>
    </row>
    <row r="21" s="3" customFormat="1" ht="14" customHeight="1" spans="1:13">
      <c r="A21" s="11">
        <v>14</v>
      </c>
      <c r="B21" s="19" t="s">
        <v>78</v>
      </c>
      <c r="C21" s="13" t="s">
        <v>79</v>
      </c>
      <c r="D21" s="17" t="s">
        <v>80</v>
      </c>
      <c r="E21" s="15" t="s">
        <v>56</v>
      </c>
      <c r="F21" s="11">
        <v>2</v>
      </c>
      <c r="G21" s="10">
        <f>F21*1200</f>
        <v>2400</v>
      </c>
      <c r="H21" s="10">
        <f>F21*36</f>
        <v>72</v>
      </c>
      <c r="I21" s="10">
        <v>0</v>
      </c>
      <c r="J21" s="11" t="s">
        <v>81</v>
      </c>
      <c r="K21" s="11" t="s">
        <v>33</v>
      </c>
      <c r="L21" s="30"/>
      <c r="M21" s="31"/>
    </row>
    <row r="22" s="3" customFormat="1" ht="14" customHeight="1" spans="1:13">
      <c r="A22" s="11">
        <v>15</v>
      </c>
      <c r="B22" s="16" t="s">
        <v>82</v>
      </c>
      <c r="C22" s="13" t="s">
        <v>83</v>
      </c>
      <c r="D22" s="22" t="s">
        <v>84</v>
      </c>
      <c r="E22" s="15" t="s">
        <v>85</v>
      </c>
      <c r="F22" s="11">
        <v>1</v>
      </c>
      <c r="G22" s="10">
        <f>F22*1200</f>
        <v>1200</v>
      </c>
      <c r="H22" s="10">
        <f>F22*36</f>
        <v>36</v>
      </c>
      <c r="I22" s="10">
        <v>0</v>
      </c>
      <c r="J22" s="16" t="s">
        <v>86</v>
      </c>
      <c r="K22" s="11" t="s">
        <v>33</v>
      </c>
      <c r="L22" s="30"/>
      <c r="M22" s="31"/>
    </row>
    <row r="23" s="3" customFormat="1" ht="14" customHeight="1" spans="1:13">
      <c r="A23" s="11">
        <v>16</v>
      </c>
      <c r="B23" s="16" t="s">
        <v>87</v>
      </c>
      <c r="C23" s="13" t="s">
        <v>88</v>
      </c>
      <c r="D23" s="17" t="s">
        <v>89</v>
      </c>
      <c r="E23" s="15" t="s">
        <v>90</v>
      </c>
      <c r="F23" s="11">
        <v>2</v>
      </c>
      <c r="G23" s="10">
        <f>F23*1200</f>
        <v>2400</v>
      </c>
      <c r="H23" s="10">
        <f>F23*36</f>
        <v>72</v>
      </c>
      <c r="I23" s="10">
        <v>0</v>
      </c>
      <c r="J23" s="16" t="s">
        <v>91</v>
      </c>
      <c r="K23" s="11" t="s">
        <v>33</v>
      </c>
      <c r="L23" s="30"/>
      <c r="M23" s="31"/>
    </row>
    <row r="24" s="3" customFormat="1" ht="14" customHeight="1" spans="1:13">
      <c r="A24" s="11">
        <v>17</v>
      </c>
      <c r="B24" s="15" t="s">
        <v>92</v>
      </c>
      <c r="C24" s="13" t="s">
        <v>93</v>
      </c>
      <c r="D24" s="21" t="s">
        <v>94</v>
      </c>
      <c r="E24" s="15" t="s">
        <v>90</v>
      </c>
      <c r="F24" s="11">
        <v>1.2</v>
      </c>
      <c r="G24" s="10">
        <f>F24*1200</f>
        <v>1440</v>
      </c>
      <c r="H24" s="10">
        <f>F24*36</f>
        <v>43.2</v>
      </c>
      <c r="I24" s="10">
        <v>0</v>
      </c>
      <c r="J24" s="15" t="s">
        <v>91</v>
      </c>
      <c r="K24" s="11" t="s">
        <v>33</v>
      </c>
      <c r="L24" s="30"/>
      <c r="M24" s="31"/>
    </row>
    <row r="25" s="3" customFormat="1" ht="14" customHeight="1" spans="1:13">
      <c r="A25" s="11">
        <v>18</v>
      </c>
      <c r="B25" s="18" t="s">
        <v>95</v>
      </c>
      <c r="C25" s="23" t="s">
        <v>96</v>
      </c>
      <c r="D25" s="17" t="s">
        <v>97</v>
      </c>
      <c r="E25" s="15" t="s">
        <v>90</v>
      </c>
      <c r="F25" s="11">
        <v>3</v>
      </c>
      <c r="G25" s="10">
        <f>F25*1200</f>
        <v>3600</v>
      </c>
      <c r="H25" s="10">
        <f>F25*36</f>
        <v>108</v>
      </c>
      <c r="I25" s="10">
        <v>0</v>
      </c>
      <c r="J25" s="11" t="s">
        <v>98</v>
      </c>
      <c r="K25" s="11" t="s">
        <v>33</v>
      </c>
      <c r="L25" s="30"/>
      <c r="M25" s="31"/>
    </row>
    <row r="26" s="3" customFormat="1" ht="14" customHeight="1" spans="1:13">
      <c r="A26" s="11">
        <v>19</v>
      </c>
      <c r="B26" s="16" t="s">
        <v>99</v>
      </c>
      <c r="C26" s="13" t="s">
        <v>100</v>
      </c>
      <c r="D26" s="17" t="s">
        <v>101</v>
      </c>
      <c r="E26" s="15" t="s">
        <v>90</v>
      </c>
      <c r="F26" s="11">
        <v>1.5</v>
      </c>
      <c r="G26" s="10">
        <f>F26*1200</f>
        <v>1800</v>
      </c>
      <c r="H26" s="10">
        <f>F26*36</f>
        <v>54</v>
      </c>
      <c r="I26" s="10">
        <v>0</v>
      </c>
      <c r="J26" s="16" t="s">
        <v>102</v>
      </c>
      <c r="K26" s="11" t="s">
        <v>33</v>
      </c>
      <c r="L26" s="30"/>
      <c r="M26" s="31"/>
    </row>
    <row r="27" s="3" customFormat="1" ht="14" customHeight="1" spans="1:13">
      <c r="A27" s="11">
        <v>20</v>
      </c>
      <c r="B27" s="16" t="s">
        <v>103</v>
      </c>
      <c r="C27" s="13" t="s">
        <v>104</v>
      </c>
      <c r="D27" s="17" t="s">
        <v>105</v>
      </c>
      <c r="E27" s="15" t="s">
        <v>90</v>
      </c>
      <c r="F27" s="11">
        <v>2</v>
      </c>
      <c r="G27" s="10">
        <f>F27*1200</f>
        <v>2400</v>
      </c>
      <c r="H27" s="10">
        <f>F27*36</f>
        <v>72</v>
      </c>
      <c r="I27" s="10">
        <v>0</v>
      </c>
      <c r="J27" s="16" t="s">
        <v>41</v>
      </c>
      <c r="K27" s="11" t="s">
        <v>33</v>
      </c>
      <c r="L27" s="30"/>
      <c r="M27" s="31"/>
    </row>
    <row r="28" s="3" customFormat="1" ht="14" customHeight="1" spans="1:13">
      <c r="A28" s="11">
        <v>21</v>
      </c>
      <c r="B28" s="19" t="s">
        <v>106</v>
      </c>
      <c r="C28" s="23" t="s">
        <v>107</v>
      </c>
      <c r="D28" s="17" t="s">
        <v>108</v>
      </c>
      <c r="E28" s="15" t="s">
        <v>90</v>
      </c>
      <c r="F28" s="11">
        <v>1.5</v>
      </c>
      <c r="G28" s="10">
        <f>F28*1200</f>
        <v>1800</v>
      </c>
      <c r="H28" s="10">
        <f>F28*36</f>
        <v>54</v>
      </c>
      <c r="I28" s="10">
        <v>0</v>
      </c>
      <c r="J28" s="11" t="s">
        <v>41</v>
      </c>
      <c r="K28" s="11" t="s">
        <v>33</v>
      </c>
      <c r="L28" s="30"/>
      <c r="M28" s="31"/>
    </row>
    <row r="29" s="3" customFormat="1" ht="14" customHeight="1" spans="1:13">
      <c r="A29" s="11">
        <v>22</v>
      </c>
      <c r="B29" s="15" t="s">
        <v>109</v>
      </c>
      <c r="C29" s="13" t="s">
        <v>110</v>
      </c>
      <c r="D29" s="15" t="s">
        <v>111</v>
      </c>
      <c r="E29" s="15" t="s">
        <v>112</v>
      </c>
      <c r="F29" s="11">
        <v>2</v>
      </c>
      <c r="G29" s="10">
        <f>F29*1200</f>
        <v>2400</v>
      </c>
      <c r="H29" s="10">
        <f>F29*36</f>
        <v>72</v>
      </c>
      <c r="I29" s="10">
        <v>0</v>
      </c>
      <c r="J29" s="15" t="s">
        <v>113</v>
      </c>
      <c r="K29" s="11" t="s">
        <v>33</v>
      </c>
      <c r="L29" s="30"/>
      <c r="M29" s="31"/>
    </row>
    <row r="30" s="3" customFormat="1" ht="14" customHeight="1" spans="1:13">
      <c r="A30" s="11">
        <v>23</v>
      </c>
      <c r="B30" s="11" t="s">
        <v>114</v>
      </c>
      <c r="C30" s="23" t="s">
        <v>115</v>
      </c>
      <c r="D30" s="15" t="s">
        <v>116</v>
      </c>
      <c r="E30" s="15" t="s">
        <v>117</v>
      </c>
      <c r="F30" s="11">
        <v>1.8</v>
      </c>
      <c r="G30" s="10">
        <f>F30*1200</f>
        <v>2160</v>
      </c>
      <c r="H30" s="10">
        <f>F30*36</f>
        <v>64.8</v>
      </c>
      <c r="I30" s="10">
        <v>0</v>
      </c>
      <c r="J30" s="11" t="s">
        <v>118</v>
      </c>
      <c r="K30" s="11" t="s">
        <v>33</v>
      </c>
      <c r="L30" s="30"/>
      <c r="M30" s="31"/>
    </row>
    <row r="31" s="3" customFormat="1" ht="14" customHeight="1" spans="1:13">
      <c r="A31" s="11">
        <v>24</v>
      </c>
      <c r="B31" s="18" t="s">
        <v>119</v>
      </c>
      <c r="C31" s="23" t="s">
        <v>120</v>
      </c>
      <c r="D31" s="15" t="s">
        <v>121</v>
      </c>
      <c r="E31" s="15" t="s">
        <v>117</v>
      </c>
      <c r="F31" s="11">
        <v>2</v>
      </c>
      <c r="G31" s="10">
        <f>F31*1200</f>
        <v>2400</v>
      </c>
      <c r="H31" s="10">
        <f>F31*36</f>
        <v>72</v>
      </c>
      <c r="I31" s="10">
        <v>0</v>
      </c>
      <c r="J31" s="11" t="s">
        <v>122</v>
      </c>
      <c r="K31" s="11" t="s">
        <v>33</v>
      </c>
      <c r="L31" s="30"/>
      <c r="M31" s="31"/>
    </row>
    <row r="32" s="3" customFormat="1" ht="14" customHeight="1" spans="1:13">
      <c r="A32" s="11">
        <v>25</v>
      </c>
      <c r="B32" s="16" t="s">
        <v>123</v>
      </c>
      <c r="C32" s="13" t="s">
        <v>124</v>
      </c>
      <c r="D32" s="15" t="s">
        <v>125</v>
      </c>
      <c r="E32" s="15" t="s">
        <v>126</v>
      </c>
      <c r="F32" s="11">
        <v>2</v>
      </c>
      <c r="G32" s="10">
        <f>F32*1200</f>
        <v>2400</v>
      </c>
      <c r="H32" s="10">
        <f>F32*36</f>
        <v>72</v>
      </c>
      <c r="I32" s="10">
        <v>0</v>
      </c>
      <c r="J32" s="16" t="s">
        <v>127</v>
      </c>
      <c r="K32" s="11" t="s">
        <v>33</v>
      </c>
      <c r="L32" s="30"/>
      <c r="M32" s="31"/>
    </row>
    <row r="33" s="3" customFormat="1" ht="14" customHeight="1" spans="1:13">
      <c r="A33" s="11">
        <v>26</v>
      </c>
      <c r="B33" s="16" t="s">
        <v>128</v>
      </c>
      <c r="C33" s="23" t="s">
        <v>129</v>
      </c>
      <c r="D33" s="15" t="s">
        <v>130</v>
      </c>
      <c r="E33" s="15" t="s">
        <v>131</v>
      </c>
      <c r="F33" s="11">
        <v>2</v>
      </c>
      <c r="G33" s="10">
        <f>F33*1200</f>
        <v>2400</v>
      </c>
      <c r="H33" s="10">
        <f>F33*36</f>
        <v>72</v>
      </c>
      <c r="I33" s="10">
        <v>0</v>
      </c>
      <c r="J33" s="16" t="s">
        <v>132</v>
      </c>
      <c r="K33" s="11" t="s">
        <v>33</v>
      </c>
      <c r="L33" s="30"/>
      <c r="M33" s="31"/>
    </row>
    <row r="34" s="3" customFormat="1" ht="14" customHeight="1" spans="1:13">
      <c r="A34" s="11">
        <v>27</v>
      </c>
      <c r="B34" s="11" t="s">
        <v>133</v>
      </c>
      <c r="C34" s="13" t="s">
        <v>134</v>
      </c>
      <c r="D34" s="15" t="s">
        <v>108</v>
      </c>
      <c r="E34" s="15" t="s">
        <v>135</v>
      </c>
      <c r="F34" s="11">
        <v>2</v>
      </c>
      <c r="G34" s="10">
        <f>F34*1200</f>
        <v>2400</v>
      </c>
      <c r="H34" s="10">
        <f>F34*36</f>
        <v>72</v>
      </c>
      <c r="I34" s="10">
        <v>0</v>
      </c>
      <c r="J34" s="11" t="s">
        <v>136</v>
      </c>
      <c r="K34" s="11" t="s">
        <v>33</v>
      </c>
      <c r="L34" s="30"/>
      <c r="M34" s="31"/>
    </row>
    <row r="35" s="3" customFormat="1" ht="14" customHeight="1" spans="1:13">
      <c r="A35" s="11">
        <v>28</v>
      </c>
      <c r="B35" s="18" t="s">
        <v>137</v>
      </c>
      <c r="C35" s="13" t="s">
        <v>138</v>
      </c>
      <c r="D35" s="15" t="s">
        <v>108</v>
      </c>
      <c r="E35" s="15" t="s">
        <v>139</v>
      </c>
      <c r="F35" s="11">
        <v>1.5</v>
      </c>
      <c r="G35" s="10">
        <f>F35*1200</f>
        <v>1800</v>
      </c>
      <c r="H35" s="10">
        <f>F35*36</f>
        <v>54</v>
      </c>
      <c r="I35" s="10">
        <v>0</v>
      </c>
      <c r="J35" s="11" t="s">
        <v>140</v>
      </c>
      <c r="K35" s="11" t="s">
        <v>33</v>
      </c>
      <c r="L35" s="30"/>
      <c r="M35" s="31"/>
    </row>
    <row r="36" s="3" customFormat="1" ht="14" customHeight="1" spans="1:13">
      <c r="A36" s="11">
        <v>29</v>
      </c>
      <c r="B36" s="16" t="s">
        <v>141</v>
      </c>
      <c r="C36" s="13" t="s">
        <v>142</v>
      </c>
      <c r="D36" s="15" t="s">
        <v>108</v>
      </c>
      <c r="E36" s="15" t="s">
        <v>139</v>
      </c>
      <c r="F36" s="11">
        <v>2</v>
      </c>
      <c r="G36" s="10">
        <f>F36*1200</f>
        <v>2400</v>
      </c>
      <c r="H36" s="10">
        <f>F36*36</f>
        <v>72</v>
      </c>
      <c r="I36" s="10">
        <v>0</v>
      </c>
      <c r="J36" s="16" t="s">
        <v>143</v>
      </c>
      <c r="K36" s="11" t="s">
        <v>33</v>
      </c>
      <c r="L36" s="30"/>
      <c r="M36" s="31"/>
    </row>
    <row r="37" s="3" customFormat="1" ht="14" customHeight="1" spans="1:13">
      <c r="A37" s="11">
        <v>30</v>
      </c>
      <c r="B37" s="16" t="s">
        <v>144</v>
      </c>
      <c r="C37" s="13" t="s">
        <v>145</v>
      </c>
      <c r="D37" s="15" t="s">
        <v>146</v>
      </c>
      <c r="E37" s="15" t="s">
        <v>139</v>
      </c>
      <c r="F37" s="11">
        <v>3</v>
      </c>
      <c r="G37" s="10">
        <f>F37*1200</f>
        <v>3600</v>
      </c>
      <c r="H37" s="10">
        <f>F37*36</f>
        <v>108</v>
      </c>
      <c r="I37" s="10">
        <v>0</v>
      </c>
      <c r="J37" s="16" t="s">
        <v>132</v>
      </c>
      <c r="K37" s="11" t="s">
        <v>33</v>
      </c>
      <c r="L37" s="30"/>
      <c r="M37" s="31"/>
    </row>
    <row r="38" s="3" customFormat="1" ht="14" customHeight="1" spans="1:13">
      <c r="A38" s="11">
        <v>31</v>
      </c>
      <c r="B38" s="16" t="s">
        <v>147</v>
      </c>
      <c r="C38" s="13" t="s">
        <v>148</v>
      </c>
      <c r="D38" s="15" t="s">
        <v>149</v>
      </c>
      <c r="E38" s="15" t="s">
        <v>139</v>
      </c>
      <c r="F38" s="11">
        <v>3</v>
      </c>
      <c r="G38" s="10">
        <f>F38*1200</f>
        <v>3600</v>
      </c>
      <c r="H38" s="10">
        <f>F38*36</f>
        <v>108</v>
      </c>
      <c r="I38" s="10">
        <v>0</v>
      </c>
      <c r="J38" s="16" t="s">
        <v>132</v>
      </c>
      <c r="K38" s="11" t="s">
        <v>33</v>
      </c>
      <c r="L38" s="30"/>
      <c r="M38" s="31"/>
    </row>
    <row r="39" s="3" customFormat="1" ht="14" customHeight="1" spans="1:13">
      <c r="A39" s="11">
        <v>32</v>
      </c>
      <c r="B39" s="18" t="s">
        <v>150</v>
      </c>
      <c r="C39" s="13" t="s">
        <v>151</v>
      </c>
      <c r="D39" s="15" t="s">
        <v>152</v>
      </c>
      <c r="E39" s="15" t="s">
        <v>139</v>
      </c>
      <c r="F39" s="11">
        <v>2</v>
      </c>
      <c r="G39" s="10">
        <f>F39*1200</f>
        <v>2400</v>
      </c>
      <c r="H39" s="10">
        <f>F39*36</f>
        <v>72</v>
      </c>
      <c r="I39" s="10">
        <v>0</v>
      </c>
      <c r="J39" s="11" t="s">
        <v>132</v>
      </c>
      <c r="K39" s="11" t="s">
        <v>33</v>
      </c>
      <c r="L39" s="30"/>
      <c r="M39" s="31"/>
    </row>
    <row r="40" s="3" customFormat="1" ht="14" customHeight="1" spans="1:13">
      <c r="A40" s="11">
        <v>33</v>
      </c>
      <c r="B40" s="16" t="s">
        <v>153</v>
      </c>
      <c r="C40" s="13" t="s">
        <v>154</v>
      </c>
      <c r="D40" s="15" t="s">
        <v>155</v>
      </c>
      <c r="E40" s="15" t="s">
        <v>156</v>
      </c>
      <c r="F40" s="11">
        <v>1</v>
      </c>
      <c r="G40" s="10">
        <f>F40*1200</f>
        <v>1200</v>
      </c>
      <c r="H40" s="10">
        <f>F40*36</f>
        <v>36</v>
      </c>
      <c r="I40" s="10">
        <v>0</v>
      </c>
      <c r="J40" s="16" t="s">
        <v>157</v>
      </c>
      <c r="K40" s="11" t="s">
        <v>33</v>
      </c>
      <c r="L40" s="30"/>
      <c r="M40" s="31"/>
    </row>
    <row r="41" s="3" customFormat="1" ht="14" customHeight="1" spans="1:13">
      <c r="A41" s="11">
        <v>34</v>
      </c>
      <c r="B41" s="19" t="s">
        <v>158</v>
      </c>
      <c r="C41" s="23" t="s">
        <v>159</v>
      </c>
      <c r="D41" s="15" t="s">
        <v>111</v>
      </c>
      <c r="E41" s="15" t="s">
        <v>160</v>
      </c>
      <c r="F41" s="11">
        <v>2</v>
      </c>
      <c r="G41" s="10">
        <f>F41*1200</f>
        <v>2400</v>
      </c>
      <c r="H41" s="10">
        <f>F41*36</f>
        <v>72</v>
      </c>
      <c r="I41" s="10">
        <v>0</v>
      </c>
      <c r="J41" s="11" t="s">
        <v>161</v>
      </c>
      <c r="K41" s="11" t="s">
        <v>33</v>
      </c>
      <c r="L41" s="30"/>
      <c r="M41" s="31"/>
    </row>
    <row r="42" s="3" customFormat="1" ht="14" customHeight="1" spans="1:13">
      <c r="A42" s="11">
        <v>35</v>
      </c>
      <c r="B42" s="16" t="s">
        <v>162</v>
      </c>
      <c r="C42" s="13" t="s">
        <v>163</v>
      </c>
      <c r="D42" s="17" t="s">
        <v>164</v>
      </c>
      <c r="E42" s="15" t="s">
        <v>165</v>
      </c>
      <c r="F42" s="11">
        <v>3</v>
      </c>
      <c r="G42" s="10">
        <f>F42*1200</f>
        <v>3600</v>
      </c>
      <c r="H42" s="10">
        <f>F42*36</f>
        <v>108</v>
      </c>
      <c r="I42" s="10">
        <v>0</v>
      </c>
      <c r="J42" s="16" t="s">
        <v>143</v>
      </c>
      <c r="K42" s="11" t="s">
        <v>33</v>
      </c>
      <c r="L42" s="30"/>
      <c r="M42" s="31"/>
    </row>
    <row r="43" s="3" customFormat="1" ht="14" customHeight="1" spans="1:13">
      <c r="A43" s="11">
        <v>36</v>
      </c>
      <c r="B43" s="19" t="s">
        <v>166</v>
      </c>
      <c r="C43" s="23" t="s">
        <v>167</v>
      </c>
      <c r="D43" s="17" t="s">
        <v>168</v>
      </c>
      <c r="E43" s="15" t="s">
        <v>165</v>
      </c>
      <c r="F43" s="11">
        <v>0.5</v>
      </c>
      <c r="G43" s="10">
        <f>F43*1200</f>
        <v>600</v>
      </c>
      <c r="H43" s="10">
        <f>F43*36</f>
        <v>18</v>
      </c>
      <c r="I43" s="10">
        <v>0</v>
      </c>
      <c r="J43" s="11" t="s">
        <v>169</v>
      </c>
      <c r="K43" s="11" t="s">
        <v>33</v>
      </c>
      <c r="L43" s="30"/>
      <c r="M43" s="31"/>
    </row>
    <row r="44" s="3" customFormat="1" ht="14" customHeight="1" spans="1:13">
      <c r="A44" s="11">
        <v>37</v>
      </c>
      <c r="B44" s="16" t="s">
        <v>170</v>
      </c>
      <c r="C44" s="13" t="s">
        <v>171</v>
      </c>
      <c r="D44" s="17" t="s">
        <v>172</v>
      </c>
      <c r="E44" s="15" t="s">
        <v>165</v>
      </c>
      <c r="F44" s="11">
        <v>1</v>
      </c>
      <c r="G44" s="10">
        <f>F44*1200</f>
        <v>1200</v>
      </c>
      <c r="H44" s="10">
        <f>F44*36</f>
        <v>36</v>
      </c>
      <c r="I44" s="10">
        <v>0</v>
      </c>
      <c r="J44" s="16" t="s">
        <v>173</v>
      </c>
      <c r="K44" s="11" t="s">
        <v>33</v>
      </c>
      <c r="L44" s="30"/>
      <c r="M44" s="31"/>
    </row>
    <row r="45" s="3" customFormat="1" ht="14" customHeight="1" spans="1:13">
      <c r="A45" s="11">
        <v>38</v>
      </c>
      <c r="B45" s="11" t="s">
        <v>174</v>
      </c>
      <c r="C45" s="13" t="s">
        <v>175</v>
      </c>
      <c r="D45" s="17" t="s">
        <v>80</v>
      </c>
      <c r="E45" s="15" t="s">
        <v>165</v>
      </c>
      <c r="F45" s="11">
        <v>0.5</v>
      </c>
      <c r="G45" s="10">
        <f>F45*1200</f>
        <v>600</v>
      </c>
      <c r="H45" s="10">
        <f>F45*36</f>
        <v>18</v>
      </c>
      <c r="I45" s="10">
        <v>0</v>
      </c>
      <c r="J45" s="11" t="s">
        <v>176</v>
      </c>
      <c r="K45" s="11" t="s">
        <v>33</v>
      </c>
      <c r="L45" s="30"/>
      <c r="M45" s="31"/>
    </row>
    <row r="46" s="3" customFormat="1" ht="14" customHeight="1" spans="1:13">
      <c r="A46" s="11">
        <v>39</v>
      </c>
      <c r="B46" s="16" t="s">
        <v>177</v>
      </c>
      <c r="C46" s="13" t="s">
        <v>178</v>
      </c>
      <c r="D46" s="17" t="s">
        <v>179</v>
      </c>
      <c r="E46" s="15" t="s">
        <v>165</v>
      </c>
      <c r="F46" s="11">
        <v>1</v>
      </c>
      <c r="G46" s="10">
        <f>F46*1200</f>
        <v>1200</v>
      </c>
      <c r="H46" s="10">
        <f>F46*36</f>
        <v>36</v>
      </c>
      <c r="I46" s="10">
        <v>0</v>
      </c>
      <c r="J46" s="16" t="s">
        <v>113</v>
      </c>
      <c r="K46" s="11" t="s">
        <v>33</v>
      </c>
      <c r="L46" s="30"/>
      <c r="M46" s="31"/>
    </row>
    <row r="47" s="3" customFormat="1" ht="14" customHeight="1" spans="1:13">
      <c r="A47" s="11">
        <v>40</v>
      </c>
      <c r="B47" s="11" t="s">
        <v>180</v>
      </c>
      <c r="C47" s="23" t="s">
        <v>181</v>
      </c>
      <c r="D47" s="14" t="s">
        <v>182</v>
      </c>
      <c r="E47" s="15" t="s">
        <v>165</v>
      </c>
      <c r="F47" s="11">
        <v>1</v>
      </c>
      <c r="G47" s="10">
        <f>F47*1200</f>
        <v>1200</v>
      </c>
      <c r="H47" s="10">
        <f>F47*36</f>
        <v>36</v>
      </c>
      <c r="I47" s="10">
        <v>0</v>
      </c>
      <c r="J47" s="32" t="s">
        <v>183</v>
      </c>
      <c r="K47" s="11" t="s">
        <v>33</v>
      </c>
      <c r="L47" s="30"/>
      <c r="M47" s="31"/>
    </row>
    <row r="48" s="3" customFormat="1" ht="14" customHeight="1" spans="1:13">
      <c r="A48" s="11">
        <v>41</v>
      </c>
      <c r="B48" s="11" t="s">
        <v>184</v>
      </c>
      <c r="C48" s="13" t="s">
        <v>185</v>
      </c>
      <c r="D48" s="14" t="s">
        <v>186</v>
      </c>
      <c r="E48" s="15" t="s">
        <v>165</v>
      </c>
      <c r="F48" s="11">
        <v>1</v>
      </c>
      <c r="G48" s="10">
        <f>F48*1200</f>
        <v>1200</v>
      </c>
      <c r="H48" s="10">
        <f>F48*36</f>
        <v>36</v>
      </c>
      <c r="I48" s="10">
        <v>0</v>
      </c>
      <c r="J48" s="33" t="s">
        <v>187</v>
      </c>
      <c r="K48" s="11" t="s">
        <v>33</v>
      </c>
      <c r="L48" s="30"/>
      <c r="M48" s="31"/>
    </row>
    <row r="49" s="3" customFormat="1" ht="14" customHeight="1" spans="1:13">
      <c r="A49" s="11">
        <v>42</v>
      </c>
      <c r="B49" s="11" t="s">
        <v>188</v>
      </c>
      <c r="C49" s="13" t="s">
        <v>189</v>
      </c>
      <c r="D49" s="14" t="s">
        <v>182</v>
      </c>
      <c r="E49" s="15" t="s">
        <v>190</v>
      </c>
      <c r="F49" s="11">
        <v>1.5</v>
      </c>
      <c r="G49" s="10">
        <f>F49*1200</f>
        <v>1800</v>
      </c>
      <c r="H49" s="10">
        <f>F49*36</f>
        <v>54</v>
      </c>
      <c r="I49" s="10">
        <v>0</v>
      </c>
      <c r="J49" s="34" t="s">
        <v>191</v>
      </c>
      <c r="K49" s="11" t="s">
        <v>33</v>
      </c>
      <c r="L49" s="30"/>
      <c r="M49" s="31"/>
    </row>
    <row r="50" s="3" customFormat="1" ht="14" customHeight="1" spans="1:13">
      <c r="A50" s="11">
        <v>43</v>
      </c>
      <c r="B50" s="11" t="s">
        <v>192</v>
      </c>
      <c r="C50" s="13" t="s">
        <v>193</v>
      </c>
      <c r="D50" s="14" t="s">
        <v>194</v>
      </c>
      <c r="E50" s="15" t="s">
        <v>190</v>
      </c>
      <c r="F50" s="11">
        <v>2</v>
      </c>
      <c r="G50" s="10">
        <f>F50*1200</f>
        <v>2400</v>
      </c>
      <c r="H50" s="10">
        <f>F50*36</f>
        <v>72</v>
      </c>
      <c r="I50" s="10">
        <v>0</v>
      </c>
      <c r="J50" s="35" t="s">
        <v>195</v>
      </c>
      <c r="K50" s="11" t="s">
        <v>33</v>
      </c>
      <c r="L50" s="30"/>
      <c r="M50" s="31"/>
    </row>
    <row r="51" s="3" customFormat="1" ht="14" customHeight="1" spans="1:13">
      <c r="A51" s="11">
        <v>44</v>
      </c>
      <c r="B51" s="19" t="s">
        <v>196</v>
      </c>
      <c r="C51" s="13" t="s">
        <v>197</v>
      </c>
      <c r="D51" s="17" t="s">
        <v>198</v>
      </c>
      <c r="E51" s="15" t="s">
        <v>190</v>
      </c>
      <c r="F51" s="11">
        <v>1.5</v>
      </c>
      <c r="G51" s="10">
        <f>F51*1200</f>
        <v>1800</v>
      </c>
      <c r="H51" s="10">
        <f>F51*36</f>
        <v>54</v>
      </c>
      <c r="I51" s="10">
        <v>0</v>
      </c>
      <c r="J51" s="11" t="s">
        <v>113</v>
      </c>
      <c r="K51" s="11" t="s">
        <v>33</v>
      </c>
      <c r="L51" s="30"/>
      <c r="M51" s="31"/>
    </row>
    <row r="52" s="3" customFormat="1" ht="14" customHeight="1" spans="1:13">
      <c r="A52" s="11">
        <v>45</v>
      </c>
      <c r="B52" s="16" t="s">
        <v>199</v>
      </c>
      <c r="C52" s="13" t="s">
        <v>200</v>
      </c>
      <c r="D52" s="17" t="s">
        <v>201</v>
      </c>
      <c r="E52" s="15" t="s">
        <v>190</v>
      </c>
      <c r="F52" s="11">
        <v>3</v>
      </c>
      <c r="G52" s="10">
        <f>F52*1200</f>
        <v>3600</v>
      </c>
      <c r="H52" s="10">
        <f>F52*36</f>
        <v>108</v>
      </c>
      <c r="I52" s="10">
        <v>0</v>
      </c>
      <c r="J52" s="16" t="s">
        <v>202</v>
      </c>
      <c r="K52" s="11" t="s">
        <v>33</v>
      </c>
      <c r="L52" s="30"/>
      <c r="M52" s="31"/>
    </row>
    <row r="53" s="3" customFormat="1" ht="14" customHeight="1" spans="1:13">
      <c r="A53" s="11">
        <v>46</v>
      </c>
      <c r="B53" s="19" t="s">
        <v>203</v>
      </c>
      <c r="C53" s="13" t="s">
        <v>204</v>
      </c>
      <c r="D53" s="17" t="s">
        <v>205</v>
      </c>
      <c r="E53" s="15" t="s">
        <v>190</v>
      </c>
      <c r="F53" s="11">
        <v>1</v>
      </c>
      <c r="G53" s="10">
        <f>F53*1200</f>
        <v>1200</v>
      </c>
      <c r="H53" s="10">
        <f>F53*36</f>
        <v>36</v>
      </c>
      <c r="I53" s="10">
        <v>0</v>
      </c>
      <c r="J53" s="11" t="s">
        <v>113</v>
      </c>
      <c r="K53" s="11" t="s">
        <v>33</v>
      </c>
      <c r="L53" s="10"/>
      <c r="M53" s="36"/>
    </row>
    <row r="54" s="3" customFormat="1" ht="14" customHeight="1" spans="1:13">
      <c r="A54" s="11">
        <v>47</v>
      </c>
      <c r="B54" s="16" t="s">
        <v>206</v>
      </c>
      <c r="C54" s="13" t="s">
        <v>207</v>
      </c>
      <c r="D54" s="17" t="s">
        <v>208</v>
      </c>
      <c r="E54" s="15" t="s">
        <v>190</v>
      </c>
      <c r="F54" s="11">
        <v>3</v>
      </c>
      <c r="G54" s="10">
        <f>F54*1200</f>
        <v>3600</v>
      </c>
      <c r="H54" s="10">
        <f>F54*36</f>
        <v>108</v>
      </c>
      <c r="I54" s="10">
        <v>0</v>
      </c>
      <c r="J54" s="16" t="s">
        <v>202</v>
      </c>
      <c r="K54" s="11" t="s">
        <v>33</v>
      </c>
      <c r="L54" s="30"/>
      <c r="M54" s="31"/>
    </row>
    <row r="55" s="3" customFormat="1" ht="14" customHeight="1" spans="1:13">
      <c r="A55" s="11">
        <v>48</v>
      </c>
      <c r="B55" s="16" t="s">
        <v>209</v>
      </c>
      <c r="C55" s="23" t="s">
        <v>210</v>
      </c>
      <c r="D55" s="17" t="s">
        <v>211</v>
      </c>
      <c r="E55" s="15" t="s">
        <v>190</v>
      </c>
      <c r="F55" s="11">
        <v>2</v>
      </c>
      <c r="G55" s="10">
        <f>F55*1200</f>
        <v>2400</v>
      </c>
      <c r="H55" s="10">
        <f>F55*36</f>
        <v>72</v>
      </c>
      <c r="I55" s="10">
        <v>0</v>
      </c>
      <c r="J55" s="16" t="s">
        <v>195</v>
      </c>
      <c r="K55" s="11" t="s">
        <v>33</v>
      </c>
      <c r="L55" s="30"/>
      <c r="M55" s="31"/>
    </row>
    <row r="56" s="3" customFormat="1" ht="14" customHeight="1" spans="1:13">
      <c r="A56" s="11">
        <v>49</v>
      </c>
      <c r="B56" s="16" t="s">
        <v>212</v>
      </c>
      <c r="C56" s="13" t="s">
        <v>213</v>
      </c>
      <c r="D56" s="17" t="s">
        <v>214</v>
      </c>
      <c r="E56" s="15" t="s">
        <v>190</v>
      </c>
      <c r="F56" s="11">
        <v>2</v>
      </c>
      <c r="G56" s="10">
        <f>F56*1200</f>
        <v>2400</v>
      </c>
      <c r="H56" s="10">
        <f>F56*36</f>
        <v>72</v>
      </c>
      <c r="I56" s="10">
        <v>0</v>
      </c>
      <c r="J56" s="16" t="s">
        <v>215</v>
      </c>
      <c r="K56" s="11" t="s">
        <v>33</v>
      </c>
      <c r="L56" s="30"/>
      <c r="M56" s="31"/>
    </row>
    <row r="57" s="3" customFormat="1" ht="14" customHeight="1" spans="1:13">
      <c r="A57" s="11">
        <v>50</v>
      </c>
      <c r="B57" s="16" t="s">
        <v>216</v>
      </c>
      <c r="C57" s="13" t="s">
        <v>217</v>
      </c>
      <c r="D57" s="17" t="s">
        <v>218</v>
      </c>
      <c r="E57" s="15" t="s">
        <v>219</v>
      </c>
      <c r="F57" s="11">
        <v>2</v>
      </c>
      <c r="G57" s="10">
        <f>F57*1200</f>
        <v>2400</v>
      </c>
      <c r="H57" s="10">
        <f>F57*36</f>
        <v>72</v>
      </c>
      <c r="I57" s="10">
        <v>0</v>
      </c>
      <c r="J57" s="16" t="s">
        <v>195</v>
      </c>
      <c r="K57" s="11" t="s">
        <v>33</v>
      </c>
      <c r="L57" s="30"/>
      <c r="M57" s="31"/>
    </row>
    <row r="58" s="3" customFormat="1" ht="14" customHeight="1" spans="1:13">
      <c r="A58" s="11">
        <v>51</v>
      </c>
      <c r="B58" s="16" t="s">
        <v>220</v>
      </c>
      <c r="C58" s="24" t="s">
        <v>221</v>
      </c>
      <c r="D58" s="15" t="s">
        <v>222</v>
      </c>
      <c r="E58" s="15" t="s">
        <v>223</v>
      </c>
      <c r="F58" s="11">
        <v>1</v>
      </c>
      <c r="G58" s="10">
        <f>F58*1200</f>
        <v>1200</v>
      </c>
      <c r="H58" s="10">
        <f>F58*36</f>
        <v>36</v>
      </c>
      <c r="I58" s="10">
        <v>0</v>
      </c>
      <c r="J58" s="16" t="s">
        <v>143</v>
      </c>
      <c r="K58" s="11" t="s">
        <v>33</v>
      </c>
      <c r="L58" s="30"/>
      <c r="M58" s="31"/>
    </row>
    <row r="59" s="3" customFormat="1" ht="14" customHeight="1" spans="1:13">
      <c r="A59" s="11">
        <v>52</v>
      </c>
      <c r="B59" s="15" t="s">
        <v>224</v>
      </c>
      <c r="C59" s="13" t="s">
        <v>225</v>
      </c>
      <c r="D59" s="15" t="s">
        <v>116</v>
      </c>
      <c r="E59" s="19" t="s">
        <v>223</v>
      </c>
      <c r="F59" s="11">
        <v>3.5</v>
      </c>
      <c r="G59" s="10">
        <f>F59*1200</f>
        <v>4200</v>
      </c>
      <c r="H59" s="10">
        <f>F59*36</f>
        <v>126</v>
      </c>
      <c r="I59" s="10">
        <v>0</v>
      </c>
      <c r="J59" s="15" t="s">
        <v>226</v>
      </c>
      <c r="K59" s="11" t="s">
        <v>33</v>
      </c>
      <c r="L59" s="30"/>
      <c r="M59" s="31"/>
    </row>
    <row r="60" s="3" customFormat="1" ht="14" customHeight="1" spans="1:13">
      <c r="A60" s="11">
        <v>53</v>
      </c>
      <c r="B60" s="15" t="s">
        <v>227</v>
      </c>
      <c r="C60" s="13" t="s">
        <v>228</v>
      </c>
      <c r="D60" s="15" t="s">
        <v>229</v>
      </c>
      <c r="E60" s="19" t="s">
        <v>223</v>
      </c>
      <c r="F60" s="11">
        <v>2</v>
      </c>
      <c r="G60" s="10">
        <f>F60*1200</f>
        <v>2400</v>
      </c>
      <c r="H60" s="10">
        <f>F60*36</f>
        <v>72</v>
      </c>
      <c r="I60" s="10">
        <v>0</v>
      </c>
      <c r="J60" s="15" t="s">
        <v>74</v>
      </c>
      <c r="K60" s="11" t="s">
        <v>33</v>
      </c>
      <c r="L60" s="30"/>
      <c r="M60" s="31"/>
    </row>
    <row r="61" s="3" customFormat="1" ht="14" customHeight="1" spans="1:13">
      <c r="A61" s="11">
        <v>54</v>
      </c>
      <c r="B61" s="25" t="s">
        <v>230</v>
      </c>
      <c r="C61" s="13" t="s">
        <v>231</v>
      </c>
      <c r="D61" s="15" t="s">
        <v>222</v>
      </c>
      <c r="E61" s="15" t="s">
        <v>232</v>
      </c>
      <c r="F61" s="11">
        <v>2</v>
      </c>
      <c r="G61" s="10">
        <f>F61*1200</f>
        <v>2400</v>
      </c>
      <c r="H61" s="10">
        <f>F61*36</f>
        <v>72</v>
      </c>
      <c r="I61" s="10">
        <v>0</v>
      </c>
      <c r="J61" s="16" t="s">
        <v>113</v>
      </c>
      <c r="K61" s="11" t="s">
        <v>33</v>
      </c>
      <c r="L61" s="30"/>
      <c r="M61" s="31"/>
    </row>
    <row r="62" s="3" customFormat="1" ht="14" customHeight="1" spans="1:13">
      <c r="A62" s="11">
        <v>55</v>
      </c>
      <c r="B62" s="15" t="s">
        <v>233</v>
      </c>
      <c r="C62" s="13" t="s">
        <v>234</v>
      </c>
      <c r="D62" s="15" t="s">
        <v>235</v>
      </c>
      <c r="E62" s="19" t="s">
        <v>232</v>
      </c>
      <c r="F62" s="11">
        <v>2</v>
      </c>
      <c r="G62" s="10">
        <f>F62*1200</f>
        <v>2400</v>
      </c>
      <c r="H62" s="10">
        <f>F62*36</f>
        <v>72</v>
      </c>
      <c r="I62" s="10">
        <v>0</v>
      </c>
      <c r="J62" s="15" t="s">
        <v>236</v>
      </c>
      <c r="K62" s="11" t="s">
        <v>33</v>
      </c>
      <c r="L62" s="30"/>
      <c r="M62" s="31"/>
    </row>
    <row r="63" s="3" customFormat="1" ht="14" customHeight="1" spans="1:13">
      <c r="A63" s="11">
        <v>56</v>
      </c>
      <c r="B63" s="25" t="s">
        <v>237</v>
      </c>
      <c r="C63" s="13" t="s">
        <v>238</v>
      </c>
      <c r="D63" s="15" t="s">
        <v>116</v>
      </c>
      <c r="E63" s="15" t="s">
        <v>232</v>
      </c>
      <c r="F63" s="11">
        <v>0.5</v>
      </c>
      <c r="G63" s="10">
        <f>F63*1200</f>
        <v>600</v>
      </c>
      <c r="H63" s="10">
        <f>F63*36</f>
        <v>18</v>
      </c>
      <c r="I63" s="10">
        <v>0</v>
      </c>
      <c r="J63" s="37" t="s">
        <v>239</v>
      </c>
      <c r="K63" s="11" t="s">
        <v>33</v>
      </c>
      <c r="L63" s="30"/>
      <c r="M63" s="31"/>
    </row>
    <row r="64" s="3" customFormat="1" ht="14" customHeight="1" spans="1:13">
      <c r="A64" s="11">
        <v>57</v>
      </c>
      <c r="B64" s="26" t="s">
        <v>240</v>
      </c>
      <c r="C64" s="21" t="s">
        <v>241</v>
      </c>
      <c r="D64" s="15" t="s">
        <v>242</v>
      </c>
      <c r="E64" s="15" t="s">
        <v>232</v>
      </c>
      <c r="F64" s="11">
        <v>3</v>
      </c>
      <c r="G64" s="10">
        <f>F64*1200</f>
        <v>3600</v>
      </c>
      <c r="H64" s="10">
        <f>F64*36</f>
        <v>108</v>
      </c>
      <c r="I64" s="10">
        <v>0</v>
      </c>
      <c r="J64" s="38" t="s">
        <v>143</v>
      </c>
      <c r="K64" s="11" t="s">
        <v>33</v>
      </c>
      <c r="L64" s="30"/>
      <c r="M64" s="31"/>
    </row>
    <row r="65" s="3" customFormat="1" ht="14" customHeight="1" spans="1:13">
      <c r="A65" s="11">
        <v>58</v>
      </c>
      <c r="B65" s="15" t="s">
        <v>243</v>
      </c>
      <c r="C65" s="23" t="s">
        <v>244</v>
      </c>
      <c r="D65" s="15" t="s">
        <v>245</v>
      </c>
      <c r="E65" s="19" t="s">
        <v>246</v>
      </c>
      <c r="F65" s="11">
        <v>2.5</v>
      </c>
      <c r="G65" s="10">
        <f>F65*1200</f>
        <v>3000</v>
      </c>
      <c r="H65" s="10">
        <f>F65*36</f>
        <v>90</v>
      </c>
      <c r="I65" s="10">
        <v>0</v>
      </c>
      <c r="J65" s="15" t="s">
        <v>239</v>
      </c>
      <c r="K65" s="11" t="s">
        <v>33</v>
      </c>
      <c r="L65" s="30"/>
      <c r="M65" s="31"/>
    </row>
    <row r="66" s="3" customFormat="1" ht="14" customHeight="1" spans="1:13">
      <c r="A66" s="11">
        <v>59</v>
      </c>
      <c r="B66" s="25" t="s">
        <v>247</v>
      </c>
      <c r="C66" s="21" t="s">
        <v>248</v>
      </c>
      <c r="D66" s="15" t="s">
        <v>222</v>
      </c>
      <c r="E66" s="15" t="s">
        <v>246</v>
      </c>
      <c r="F66" s="11">
        <v>2</v>
      </c>
      <c r="G66" s="10">
        <f>F66*1200</f>
        <v>2400</v>
      </c>
      <c r="H66" s="10">
        <f>F66*36</f>
        <v>72</v>
      </c>
      <c r="I66" s="10">
        <v>0</v>
      </c>
      <c r="J66" s="37" t="s">
        <v>226</v>
      </c>
      <c r="K66" s="11" t="s">
        <v>33</v>
      </c>
      <c r="L66" s="30"/>
      <c r="M66" s="31"/>
    </row>
    <row r="67" s="3" customFormat="1" ht="14" customHeight="1" spans="1:13">
      <c r="A67" s="11">
        <v>60</v>
      </c>
      <c r="B67" s="39" t="s">
        <v>249</v>
      </c>
      <c r="C67" s="13" t="s">
        <v>250</v>
      </c>
      <c r="D67" s="15" t="s">
        <v>251</v>
      </c>
      <c r="E67" s="15" t="s">
        <v>246</v>
      </c>
      <c r="F67" s="11">
        <v>2</v>
      </c>
      <c r="G67" s="10">
        <f>F67*1200</f>
        <v>2400</v>
      </c>
      <c r="H67" s="10">
        <f>F67*36</f>
        <v>72</v>
      </c>
      <c r="I67" s="10">
        <v>0</v>
      </c>
      <c r="J67" s="19" t="s">
        <v>252</v>
      </c>
      <c r="K67" s="11" t="s">
        <v>33</v>
      </c>
      <c r="L67" s="30"/>
      <c r="M67" s="31"/>
    </row>
    <row r="68" s="3" customFormat="1" ht="14" customHeight="1" spans="1:13">
      <c r="A68" s="11">
        <v>61</v>
      </c>
      <c r="B68" s="40" t="s">
        <v>253</v>
      </c>
      <c r="C68" s="13" t="s">
        <v>254</v>
      </c>
      <c r="D68" s="15" t="s">
        <v>111</v>
      </c>
      <c r="E68" s="15" t="s">
        <v>246</v>
      </c>
      <c r="F68" s="11">
        <v>1.5</v>
      </c>
      <c r="G68" s="10">
        <f>F68*1200</f>
        <v>1800</v>
      </c>
      <c r="H68" s="10">
        <f>F68*36</f>
        <v>54</v>
      </c>
      <c r="I68" s="10">
        <v>0</v>
      </c>
      <c r="J68" s="40" t="s">
        <v>143</v>
      </c>
      <c r="K68" s="11" t="s">
        <v>33</v>
      </c>
      <c r="L68" s="30"/>
      <c r="M68" s="31"/>
    </row>
    <row r="69" s="3" customFormat="1" ht="14" customHeight="1" spans="1:13">
      <c r="A69" s="11">
        <v>62</v>
      </c>
      <c r="B69" s="15" t="s">
        <v>255</v>
      </c>
      <c r="C69" s="13" t="s">
        <v>256</v>
      </c>
      <c r="D69" s="15" t="s">
        <v>222</v>
      </c>
      <c r="E69" s="19" t="s">
        <v>246</v>
      </c>
      <c r="F69" s="11">
        <v>1.5</v>
      </c>
      <c r="G69" s="10">
        <f>F69*1200</f>
        <v>1800</v>
      </c>
      <c r="H69" s="10">
        <f>F69*36</f>
        <v>54</v>
      </c>
      <c r="I69" s="10">
        <v>0</v>
      </c>
      <c r="J69" s="15" t="s">
        <v>113</v>
      </c>
      <c r="K69" s="11" t="s">
        <v>33</v>
      </c>
      <c r="L69" s="30"/>
      <c r="M69" s="31"/>
    </row>
    <row r="70" s="3" customFormat="1" ht="14" customHeight="1" spans="1:13">
      <c r="A70" s="11">
        <v>63</v>
      </c>
      <c r="B70" s="25" t="s">
        <v>257</v>
      </c>
      <c r="C70" s="13" t="s">
        <v>258</v>
      </c>
      <c r="D70" s="15" t="s">
        <v>245</v>
      </c>
      <c r="E70" s="15" t="s">
        <v>246</v>
      </c>
      <c r="F70" s="11">
        <v>1.5</v>
      </c>
      <c r="G70" s="10">
        <f>F70*1200</f>
        <v>1800</v>
      </c>
      <c r="H70" s="10">
        <f>F70*36</f>
        <v>54</v>
      </c>
      <c r="I70" s="10">
        <v>0</v>
      </c>
      <c r="J70" s="16" t="s">
        <v>226</v>
      </c>
      <c r="K70" s="11" t="s">
        <v>33</v>
      </c>
      <c r="L70" s="30"/>
      <c r="M70" s="31"/>
    </row>
    <row r="71" s="3" customFormat="1" ht="14" customHeight="1" spans="1:13">
      <c r="A71" s="11">
        <v>64</v>
      </c>
      <c r="B71" s="19" t="s">
        <v>259</v>
      </c>
      <c r="C71" s="13" t="s">
        <v>260</v>
      </c>
      <c r="D71" s="14" t="s">
        <v>261</v>
      </c>
      <c r="E71" s="15" t="s">
        <v>262</v>
      </c>
      <c r="F71" s="11">
        <v>2</v>
      </c>
      <c r="G71" s="10">
        <f>F71*1200</f>
        <v>2400</v>
      </c>
      <c r="H71" s="10">
        <f>F71*36</f>
        <v>72</v>
      </c>
      <c r="I71" s="10">
        <v>0</v>
      </c>
      <c r="J71" s="19" t="s">
        <v>263</v>
      </c>
      <c r="K71" s="11" t="s">
        <v>33</v>
      </c>
      <c r="L71" s="30"/>
      <c r="M71" s="31"/>
    </row>
    <row r="72" s="3" customFormat="1" ht="14" customHeight="1" spans="1:13">
      <c r="A72" s="11">
        <v>65</v>
      </c>
      <c r="B72" s="11" t="s">
        <v>264</v>
      </c>
      <c r="C72" s="13" t="s">
        <v>265</v>
      </c>
      <c r="D72" s="14" t="s">
        <v>266</v>
      </c>
      <c r="E72" s="15" t="s">
        <v>262</v>
      </c>
      <c r="F72" s="11">
        <v>1</v>
      </c>
      <c r="G72" s="10">
        <f>F72*1200</f>
        <v>1200</v>
      </c>
      <c r="H72" s="10">
        <f>F72*36</f>
        <v>36</v>
      </c>
      <c r="I72" s="10">
        <v>0</v>
      </c>
      <c r="J72" s="32" t="s">
        <v>263</v>
      </c>
      <c r="K72" s="11" t="s">
        <v>33</v>
      </c>
      <c r="L72" s="30"/>
      <c r="M72" s="31"/>
    </row>
    <row r="73" s="3" customFormat="1" ht="14" customHeight="1" spans="1:13">
      <c r="A73" s="11">
        <v>66</v>
      </c>
      <c r="B73" s="10" t="s">
        <v>267</v>
      </c>
      <c r="C73" s="13" t="s">
        <v>268</v>
      </c>
      <c r="D73" s="14" t="s">
        <v>269</v>
      </c>
      <c r="E73" s="15" t="s">
        <v>270</v>
      </c>
      <c r="F73" s="11">
        <v>2</v>
      </c>
      <c r="G73" s="10">
        <f>F73*1200</f>
        <v>2400</v>
      </c>
      <c r="H73" s="10">
        <f>F73*36</f>
        <v>72</v>
      </c>
      <c r="I73" s="10">
        <v>0</v>
      </c>
      <c r="J73" s="46" t="s">
        <v>263</v>
      </c>
      <c r="K73" s="11" t="s">
        <v>33</v>
      </c>
      <c r="L73" s="30"/>
      <c r="M73" s="31"/>
    </row>
    <row r="74" s="3" customFormat="1" ht="14" customHeight="1" spans="1:13">
      <c r="A74" s="11">
        <v>67</v>
      </c>
      <c r="B74" s="19" t="s">
        <v>271</v>
      </c>
      <c r="C74" s="13" t="s">
        <v>272</v>
      </c>
      <c r="D74" s="14" t="s">
        <v>273</v>
      </c>
      <c r="E74" s="15" t="s">
        <v>270</v>
      </c>
      <c r="F74" s="11">
        <v>1</v>
      </c>
      <c r="G74" s="10">
        <f>F74*1200</f>
        <v>1200</v>
      </c>
      <c r="H74" s="10">
        <f>F74*36</f>
        <v>36</v>
      </c>
      <c r="I74" s="10">
        <v>0</v>
      </c>
      <c r="J74" s="19" t="s">
        <v>274</v>
      </c>
      <c r="K74" s="11" t="s">
        <v>33</v>
      </c>
      <c r="L74" s="30"/>
      <c r="M74" s="31"/>
    </row>
    <row r="75" s="3" customFormat="1" ht="14" customHeight="1" spans="1:13">
      <c r="A75" s="11">
        <v>68</v>
      </c>
      <c r="B75" s="26" t="s">
        <v>275</v>
      </c>
      <c r="C75" s="13" t="s">
        <v>276</v>
      </c>
      <c r="D75" s="14" t="s">
        <v>277</v>
      </c>
      <c r="E75" s="15" t="s">
        <v>278</v>
      </c>
      <c r="F75" s="11">
        <v>2</v>
      </c>
      <c r="G75" s="10">
        <f>F75*1200</f>
        <v>2400</v>
      </c>
      <c r="H75" s="10">
        <f>F75*36</f>
        <v>72</v>
      </c>
      <c r="I75" s="10">
        <v>0</v>
      </c>
      <c r="J75" s="38" t="s">
        <v>279</v>
      </c>
      <c r="K75" s="11" t="s">
        <v>33</v>
      </c>
      <c r="L75" s="30"/>
      <c r="M75" s="31"/>
    </row>
    <row r="76" s="3" customFormat="1" ht="14" customHeight="1" spans="1:13">
      <c r="A76" s="11">
        <v>69</v>
      </c>
      <c r="B76" s="25" t="s">
        <v>280</v>
      </c>
      <c r="C76" s="13" t="s">
        <v>281</v>
      </c>
      <c r="D76" s="14" t="s">
        <v>282</v>
      </c>
      <c r="E76" s="15" t="s">
        <v>278</v>
      </c>
      <c r="F76" s="11">
        <v>1</v>
      </c>
      <c r="G76" s="10">
        <f>F76*1200</f>
        <v>1200</v>
      </c>
      <c r="H76" s="10">
        <f>F76*36</f>
        <v>36</v>
      </c>
      <c r="I76" s="10">
        <v>0</v>
      </c>
      <c r="J76" s="37" t="s">
        <v>161</v>
      </c>
      <c r="K76" s="11" t="s">
        <v>33</v>
      </c>
      <c r="L76" s="30"/>
      <c r="M76" s="31"/>
    </row>
    <row r="77" s="3" customFormat="1" ht="14" customHeight="1" spans="1:13">
      <c r="A77" s="11">
        <v>70</v>
      </c>
      <c r="B77" s="11" t="s">
        <v>283</v>
      </c>
      <c r="C77" s="13" t="s">
        <v>284</v>
      </c>
      <c r="D77" s="14" t="s">
        <v>285</v>
      </c>
      <c r="E77" s="15" t="s">
        <v>278</v>
      </c>
      <c r="F77" s="11">
        <v>6</v>
      </c>
      <c r="G77" s="10">
        <f>F77*1200</f>
        <v>7200</v>
      </c>
      <c r="H77" s="10">
        <f>F77*36</f>
        <v>216</v>
      </c>
      <c r="I77" s="10">
        <v>0</v>
      </c>
      <c r="J77" s="32" t="s">
        <v>286</v>
      </c>
      <c r="K77" s="11" t="s">
        <v>33</v>
      </c>
      <c r="L77" s="30"/>
      <c r="M77" s="31"/>
    </row>
    <row r="78" s="3" customFormat="1" ht="14" customHeight="1" spans="1:13">
      <c r="A78" s="11">
        <v>71</v>
      </c>
      <c r="B78" s="19" t="s">
        <v>287</v>
      </c>
      <c r="C78" s="41" t="s">
        <v>288</v>
      </c>
      <c r="D78" s="14" t="s">
        <v>289</v>
      </c>
      <c r="E78" s="15" t="s">
        <v>278</v>
      </c>
      <c r="F78" s="11">
        <v>2.5</v>
      </c>
      <c r="G78" s="10">
        <f>F78*1200</f>
        <v>3000</v>
      </c>
      <c r="H78" s="10">
        <f>F78*36</f>
        <v>90</v>
      </c>
      <c r="I78" s="10">
        <v>0</v>
      </c>
      <c r="J78" s="19" t="s">
        <v>279</v>
      </c>
      <c r="K78" s="11" t="s">
        <v>33</v>
      </c>
      <c r="L78" s="30"/>
      <c r="M78" s="31"/>
    </row>
    <row r="79" s="3" customFormat="1" ht="14" customHeight="1" spans="1:13">
      <c r="A79" s="11">
        <v>72</v>
      </c>
      <c r="B79" s="19" t="s">
        <v>290</v>
      </c>
      <c r="C79" s="21" t="s">
        <v>291</v>
      </c>
      <c r="D79" s="14" t="s">
        <v>292</v>
      </c>
      <c r="E79" s="15" t="s">
        <v>278</v>
      </c>
      <c r="F79" s="11">
        <v>2</v>
      </c>
      <c r="G79" s="10">
        <f>F79*1200</f>
        <v>2400</v>
      </c>
      <c r="H79" s="10">
        <f>F79*36</f>
        <v>72</v>
      </c>
      <c r="I79" s="10">
        <v>0</v>
      </c>
      <c r="J79" s="19" t="s">
        <v>293</v>
      </c>
      <c r="K79" s="11" t="s">
        <v>33</v>
      </c>
      <c r="L79" s="30"/>
      <c r="M79" s="31"/>
    </row>
    <row r="80" s="3" customFormat="1" ht="14" customHeight="1" spans="1:13">
      <c r="A80" s="11">
        <v>73</v>
      </c>
      <c r="B80" s="11" t="s">
        <v>294</v>
      </c>
      <c r="C80" s="23" t="s">
        <v>295</v>
      </c>
      <c r="D80" s="14" t="s">
        <v>296</v>
      </c>
      <c r="E80" s="15" t="s">
        <v>278</v>
      </c>
      <c r="F80" s="11">
        <v>2</v>
      </c>
      <c r="G80" s="10">
        <f>F80*1200</f>
        <v>2400</v>
      </c>
      <c r="H80" s="10">
        <f>F80*36</f>
        <v>72</v>
      </c>
      <c r="I80" s="10">
        <v>0</v>
      </c>
      <c r="J80" s="32" t="s">
        <v>279</v>
      </c>
      <c r="K80" s="11" t="s">
        <v>33</v>
      </c>
      <c r="L80" s="30"/>
      <c r="M80" s="31"/>
    </row>
    <row r="81" s="3" customFormat="1" ht="14" customHeight="1" spans="1:13">
      <c r="A81" s="11">
        <v>74</v>
      </c>
      <c r="B81" s="15" t="s">
        <v>297</v>
      </c>
      <c r="C81" s="13" t="s">
        <v>298</v>
      </c>
      <c r="D81" s="21" t="s">
        <v>299</v>
      </c>
      <c r="E81" s="19" t="s">
        <v>278</v>
      </c>
      <c r="F81" s="11">
        <v>1</v>
      </c>
      <c r="G81" s="10">
        <f>F81*1200</f>
        <v>1200</v>
      </c>
      <c r="H81" s="10">
        <f>F81*36</f>
        <v>36</v>
      </c>
      <c r="I81" s="10">
        <v>0</v>
      </c>
      <c r="J81" s="15" t="s">
        <v>279</v>
      </c>
      <c r="K81" s="11" t="s">
        <v>33</v>
      </c>
      <c r="L81" s="30"/>
      <c r="M81" s="31"/>
    </row>
    <row r="82" s="3" customFormat="1" ht="14" customHeight="1" spans="1:13">
      <c r="A82" s="11">
        <v>75</v>
      </c>
      <c r="B82" s="40" t="s">
        <v>300</v>
      </c>
      <c r="C82" s="13" t="s">
        <v>301</v>
      </c>
      <c r="D82" s="14" t="s">
        <v>302</v>
      </c>
      <c r="E82" s="15" t="s">
        <v>303</v>
      </c>
      <c r="F82" s="11">
        <v>2</v>
      </c>
      <c r="G82" s="10">
        <f>F82*1200</f>
        <v>2400</v>
      </c>
      <c r="H82" s="10">
        <f>F82*36</f>
        <v>72</v>
      </c>
      <c r="I82" s="10">
        <v>0</v>
      </c>
      <c r="J82" s="19" t="s">
        <v>304</v>
      </c>
      <c r="K82" s="11" t="s">
        <v>33</v>
      </c>
      <c r="L82" s="30"/>
      <c r="M82" s="31"/>
    </row>
    <row r="83" s="3" customFormat="1" ht="14" customHeight="1" spans="1:13">
      <c r="A83" s="11">
        <v>76</v>
      </c>
      <c r="B83" s="15" t="s">
        <v>305</v>
      </c>
      <c r="C83" s="23" t="s">
        <v>306</v>
      </c>
      <c r="D83" s="21" t="s">
        <v>307</v>
      </c>
      <c r="E83" s="19" t="s">
        <v>303</v>
      </c>
      <c r="F83" s="11">
        <v>0.8</v>
      </c>
      <c r="G83" s="10">
        <f>F83*1200</f>
        <v>960</v>
      </c>
      <c r="H83" s="10">
        <f>F83*36</f>
        <v>28.8</v>
      </c>
      <c r="I83" s="10">
        <v>0</v>
      </c>
      <c r="J83" s="15" t="s">
        <v>293</v>
      </c>
      <c r="K83" s="11" t="s">
        <v>33</v>
      </c>
      <c r="L83" s="30"/>
      <c r="M83" s="31"/>
    </row>
    <row r="84" s="3" customFormat="1" ht="14" customHeight="1" spans="1:13">
      <c r="A84" s="11">
        <v>77</v>
      </c>
      <c r="B84" s="15" t="s">
        <v>308</v>
      </c>
      <c r="C84" s="23" t="s">
        <v>309</v>
      </c>
      <c r="D84" s="21" t="s">
        <v>310</v>
      </c>
      <c r="E84" s="19" t="s">
        <v>311</v>
      </c>
      <c r="F84" s="11">
        <v>1.5</v>
      </c>
      <c r="G84" s="10">
        <f>F84*1200</f>
        <v>1800</v>
      </c>
      <c r="H84" s="10">
        <f>F84*36</f>
        <v>54</v>
      </c>
      <c r="I84" s="10">
        <v>0</v>
      </c>
      <c r="J84" s="15" t="s">
        <v>312</v>
      </c>
      <c r="K84" s="11" t="s">
        <v>33</v>
      </c>
      <c r="L84" s="30"/>
      <c r="M84" s="31"/>
    </row>
    <row r="85" s="3" customFormat="1" ht="14" customHeight="1" spans="1:13">
      <c r="A85" s="11">
        <v>78</v>
      </c>
      <c r="B85" s="19" t="s">
        <v>313</v>
      </c>
      <c r="C85" s="13" t="s">
        <v>314</v>
      </c>
      <c r="D85" s="14" t="s">
        <v>164</v>
      </c>
      <c r="E85" s="15" t="s">
        <v>311</v>
      </c>
      <c r="F85" s="11">
        <v>1</v>
      </c>
      <c r="G85" s="10">
        <f>F85*1200</f>
        <v>1200</v>
      </c>
      <c r="H85" s="10">
        <f>F85*36</f>
        <v>36</v>
      </c>
      <c r="I85" s="10">
        <v>0</v>
      </c>
      <c r="J85" s="19" t="s">
        <v>293</v>
      </c>
      <c r="K85" s="11" t="s">
        <v>33</v>
      </c>
      <c r="L85" s="30"/>
      <c r="M85" s="31"/>
    </row>
    <row r="86" s="3" customFormat="1" ht="14" customHeight="1" spans="1:13">
      <c r="A86" s="11">
        <v>79</v>
      </c>
      <c r="B86" s="25" t="s">
        <v>315</v>
      </c>
      <c r="C86" s="13" t="s">
        <v>316</v>
      </c>
      <c r="D86" s="14" t="s">
        <v>317</v>
      </c>
      <c r="E86" s="15" t="s">
        <v>311</v>
      </c>
      <c r="F86" s="11">
        <v>3</v>
      </c>
      <c r="G86" s="10">
        <f>F86*1200</f>
        <v>3600</v>
      </c>
      <c r="H86" s="10">
        <f>F86*36</f>
        <v>108</v>
      </c>
      <c r="I86" s="10">
        <v>0</v>
      </c>
      <c r="J86" s="37" t="s">
        <v>263</v>
      </c>
      <c r="K86" s="11" t="s">
        <v>33</v>
      </c>
      <c r="L86" s="30"/>
      <c r="M86" s="31"/>
    </row>
    <row r="87" s="3" customFormat="1" ht="14" customHeight="1" spans="1:13">
      <c r="A87" s="11">
        <v>80</v>
      </c>
      <c r="B87" s="19" t="s">
        <v>318</v>
      </c>
      <c r="C87" s="13" t="s">
        <v>319</v>
      </c>
      <c r="D87" s="14" t="s">
        <v>320</v>
      </c>
      <c r="E87" s="15" t="s">
        <v>311</v>
      </c>
      <c r="F87" s="11">
        <v>2</v>
      </c>
      <c r="G87" s="10">
        <f>F87*1200</f>
        <v>2400</v>
      </c>
      <c r="H87" s="10">
        <f>F87*36</f>
        <v>72</v>
      </c>
      <c r="I87" s="10">
        <v>0</v>
      </c>
      <c r="J87" s="11" t="s">
        <v>293</v>
      </c>
      <c r="K87" s="11" t="s">
        <v>33</v>
      </c>
      <c r="L87" s="30"/>
      <c r="M87" s="31"/>
    </row>
    <row r="88" s="3" customFormat="1" ht="14" customHeight="1" spans="1:13">
      <c r="A88" s="11">
        <v>81</v>
      </c>
      <c r="B88" s="40" t="s">
        <v>321</v>
      </c>
      <c r="C88" s="13" t="s">
        <v>322</v>
      </c>
      <c r="D88" s="14" t="s">
        <v>108</v>
      </c>
      <c r="E88" s="15" t="s">
        <v>311</v>
      </c>
      <c r="F88" s="11">
        <v>2</v>
      </c>
      <c r="G88" s="10">
        <f>F88*1200</f>
        <v>2400</v>
      </c>
      <c r="H88" s="10">
        <f>F88*36</f>
        <v>72</v>
      </c>
      <c r="I88" s="10">
        <v>0</v>
      </c>
      <c r="J88" s="19" t="s">
        <v>286</v>
      </c>
      <c r="K88" s="11" t="s">
        <v>33</v>
      </c>
      <c r="L88" s="30"/>
      <c r="M88" s="31"/>
    </row>
    <row r="89" s="3" customFormat="1" ht="14" customHeight="1" spans="1:13">
      <c r="A89" s="11">
        <v>82</v>
      </c>
      <c r="B89" s="25" t="s">
        <v>323</v>
      </c>
      <c r="C89" s="13" t="s">
        <v>324</v>
      </c>
      <c r="D89" s="14" t="s">
        <v>325</v>
      </c>
      <c r="E89" s="15" t="s">
        <v>311</v>
      </c>
      <c r="F89" s="11">
        <v>2</v>
      </c>
      <c r="G89" s="10">
        <f>F89*1200</f>
        <v>2400</v>
      </c>
      <c r="H89" s="10">
        <f>F89*36</f>
        <v>72</v>
      </c>
      <c r="I89" s="10">
        <v>0</v>
      </c>
      <c r="J89" s="37" t="s">
        <v>286</v>
      </c>
      <c r="K89" s="11" t="s">
        <v>33</v>
      </c>
      <c r="L89" s="30"/>
      <c r="M89" s="31"/>
    </row>
    <row r="90" s="3" customFormat="1" ht="14" customHeight="1" spans="1:13">
      <c r="A90" s="11">
        <v>83</v>
      </c>
      <c r="B90" s="26" t="s">
        <v>326</v>
      </c>
      <c r="C90" s="13" t="s">
        <v>327</v>
      </c>
      <c r="D90" s="14" t="s">
        <v>328</v>
      </c>
      <c r="E90" s="15" t="s">
        <v>329</v>
      </c>
      <c r="F90" s="11">
        <v>4</v>
      </c>
      <c r="G90" s="10">
        <f>F90*1200</f>
        <v>4800</v>
      </c>
      <c r="H90" s="10">
        <f>F90*36</f>
        <v>144</v>
      </c>
      <c r="I90" s="10">
        <v>0</v>
      </c>
      <c r="J90" s="38" t="s">
        <v>274</v>
      </c>
      <c r="K90" s="11" t="s">
        <v>33</v>
      </c>
      <c r="L90" s="30"/>
      <c r="M90" s="31"/>
    </row>
    <row r="91" s="3" customFormat="1" ht="14" customHeight="1" spans="1:13">
      <c r="A91" s="11">
        <v>84</v>
      </c>
      <c r="B91" s="25" t="s">
        <v>177</v>
      </c>
      <c r="C91" s="13" t="s">
        <v>330</v>
      </c>
      <c r="D91" s="14" t="s">
        <v>331</v>
      </c>
      <c r="E91" s="15" t="s">
        <v>329</v>
      </c>
      <c r="F91" s="11">
        <v>2</v>
      </c>
      <c r="G91" s="10">
        <f>F91*1200</f>
        <v>2400</v>
      </c>
      <c r="H91" s="10">
        <f>F91*36</f>
        <v>72</v>
      </c>
      <c r="I91" s="10">
        <v>0</v>
      </c>
      <c r="J91" s="37" t="s">
        <v>274</v>
      </c>
      <c r="K91" s="11" t="s">
        <v>33</v>
      </c>
      <c r="L91" s="30"/>
      <c r="M91" s="31"/>
    </row>
    <row r="92" s="3" customFormat="1" ht="14" customHeight="1" spans="1:13">
      <c r="A92" s="11">
        <v>85</v>
      </c>
      <c r="B92" s="19" t="s">
        <v>332</v>
      </c>
      <c r="C92" s="41" t="s">
        <v>333</v>
      </c>
      <c r="D92" s="14" t="s">
        <v>334</v>
      </c>
      <c r="E92" s="15" t="s">
        <v>329</v>
      </c>
      <c r="F92" s="11">
        <v>1</v>
      </c>
      <c r="G92" s="10">
        <f>F92*1200</f>
        <v>1200</v>
      </c>
      <c r="H92" s="10">
        <f>F92*36</f>
        <v>36</v>
      </c>
      <c r="I92" s="10">
        <v>0</v>
      </c>
      <c r="J92" s="19" t="s">
        <v>274</v>
      </c>
      <c r="K92" s="11" t="s">
        <v>33</v>
      </c>
      <c r="L92" s="30"/>
      <c r="M92" s="31"/>
    </row>
    <row r="93" s="3" customFormat="1" ht="14" customHeight="1" spans="1:13">
      <c r="A93" s="11">
        <v>86</v>
      </c>
      <c r="B93" s="25" t="s">
        <v>335</v>
      </c>
      <c r="C93" s="13" t="s">
        <v>336</v>
      </c>
      <c r="D93" s="14" t="s">
        <v>337</v>
      </c>
      <c r="E93" s="15" t="s">
        <v>329</v>
      </c>
      <c r="F93" s="11">
        <v>2</v>
      </c>
      <c r="G93" s="10">
        <f>F93*1200</f>
        <v>2400</v>
      </c>
      <c r="H93" s="10">
        <f>F93*36</f>
        <v>72</v>
      </c>
      <c r="I93" s="10">
        <v>0</v>
      </c>
      <c r="J93" s="37" t="s">
        <v>312</v>
      </c>
      <c r="K93" s="11" t="s">
        <v>33</v>
      </c>
      <c r="L93" s="30"/>
      <c r="M93" s="31"/>
    </row>
    <row r="94" s="3" customFormat="1" ht="14" customHeight="1" spans="1:13">
      <c r="A94" s="11">
        <v>87</v>
      </c>
      <c r="B94" s="26" t="s">
        <v>338</v>
      </c>
      <c r="C94" s="13" t="s">
        <v>339</v>
      </c>
      <c r="D94" s="15" t="s">
        <v>222</v>
      </c>
      <c r="E94" s="15" t="s">
        <v>340</v>
      </c>
      <c r="F94" s="11">
        <v>1</v>
      </c>
      <c r="G94" s="10">
        <f>F94*1200</f>
        <v>1200</v>
      </c>
      <c r="H94" s="10">
        <f>F94*36</f>
        <v>36</v>
      </c>
      <c r="I94" s="10">
        <v>0</v>
      </c>
      <c r="J94" s="38" t="s">
        <v>341</v>
      </c>
      <c r="K94" s="11" t="s">
        <v>33</v>
      </c>
      <c r="L94" s="30"/>
      <c r="M94" s="31"/>
    </row>
    <row r="95" s="3" customFormat="1" ht="14" customHeight="1" spans="1:13">
      <c r="A95" s="11">
        <v>88</v>
      </c>
      <c r="B95" s="26" t="s">
        <v>342</v>
      </c>
      <c r="C95" s="21" t="s">
        <v>343</v>
      </c>
      <c r="D95" s="15" t="s">
        <v>344</v>
      </c>
      <c r="E95" s="15" t="s">
        <v>340</v>
      </c>
      <c r="F95" s="11">
        <v>3.26</v>
      </c>
      <c r="G95" s="10">
        <f>F95*1200</f>
        <v>3912</v>
      </c>
      <c r="H95" s="10">
        <f>F95*36</f>
        <v>117.36</v>
      </c>
      <c r="I95" s="10">
        <v>0</v>
      </c>
      <c r="J95" s="38" t="s">
        <v>345</v>
      </c>
      <c r="K95" s="11" t="s">
        <v>33</v>
      </c>
      <c r="L95" s="30"/>
      <c r="M95" s="31"/>
    </row>
    <row r="96" s="3" customFormat="1" ht="14" customHeight="1" spans="1:13">
      <c r="A96" s="11">
        <v>89</v>
      </c>
      <c r="B96" s="39" t="s">
        <v>346</v>
      </c>
      <c r="C96" s="21" t="s">
        <v>347</v>
      </c>
      <c r="D96" s="15" t="s">
        <v>222</v>
      </c>
      <c r="E96" s="15" t="s">
        <v>340</v>
      </c>
      <c r="F96" s="11">
        <v>0.4</v>
      </c>
      <c r="G96" s="10">
        <f>F96*1200</f>
        <v>480</v>
      </c>
      <c r="H96" s="10">
        <f>F96*36</f>
        <v>14.4</v>
      </c>
      <c r="I96" s="10">
        <v>0</v>
      </c>
      <c r="J96" s="19" t="s">
        <v>345</v>
      </c>
      <c r="K96" s="11" t="s">
        <v>33</v>
      </c>
      <c r="L96" s="30"/>
      <c r="M96" s="31"/>
    </row>
    <row r="97" s="3" customFormat="1" ht="14" customHeight="1" spans="1:13">
      <c r="A97" s="11">
        <v>90</v>
      </c>
      <c r="B97" s="19" t="s">
        <v>348</v>
      </c>
      <c r="C97" s="13" t="s">
        <v>349</v>
      </c>
      <c r="D97" s="15" t="s">
        <v>242</v>
      </c>
      <c r="E97" s="15" t="s">
        <v>340</v>
      </c>
      <c r="F97" s="11">
        <v>0.4</v>
      </c>
      <c r="G97" s="10">
        <f>F97*1200</f>
        <v>480</v>
      </c>
      <c r="H97" s="10">
        <f>F97*36</f>
        <v>14.4</v>
      </c>
      <c r="I97" s="10">
        <v>0</v>
      </c>
      <c r="J97" s="19" t="s">
        <v>350</v>
      </c>
      <c r="K97" s="11" t="s">
        <v>33</v>
      </c>
      <c r="L97" s="30"/>
      <c r="M97" s="31"/>
    </row>
    <row r="98" s="3" customFormat="1" ht="14" customHeight="1" spans="1:13">
      <c r="A98" s="11">
        <v>91</v>
      </c>
      <c r="B98" s="19" t="s">
        <v>351</v>
      </c>
      <c r="C98" s="13" t="s">
        <v>352</v>
      </c>
      <c r="D98" s="15" t="s">
        <v>111</v>
      </c>
      <c r="E98" s="15" t="s">
        <v>340</v>
      </c>
      <c r="F98" s="11">
        <v>0.2</v>
      </c>
      <c r="G98" s="10">
        <f>F98*1200</f>
        <v>240</v>
      </c>
      <c r="H98" s="10">
        <f>F98*36</f>
        <v>7.2</v>
      </c>
      <c r="I98" s="10">
        <v>0</v>
      </c>
      <c r="J98" s="19" t="s">
        <v>279</v>
      </c>
      <c r="K98" s="11" t="s">
        <v>33</v>
      </c>
      <c r="L98" s="30"/>
      <c r="M98" s="31"/>
    </row>
    <row r="99" s="3" customFormat="1" ht="14" customHeight="1" spans="1:13">
      <c r="A99" s="11">
        <v>92</v>
      </c>
      <c r="B99" s="25" t="s">
        <v>353</v>
      </c>
      <c r="C99" s="13" t="s">
        <v>354</v>
      </c>
      <c r="D99" s="15" t="s">
        <v>116</v>
      </c>
      <c r="E99" s="15" t="s">
        <v>340</v>
      </c>
      <c r="F99" s="11">
        <v>1.7</v>
      </c>
      <c r="G99" s="10">
        <f>F99*1200</f>
        <v>2040</v>
      </c>
      <c r="H99" s="10">
        <f>F99*36</f>
        <v>61.2</v>
      </c>
      <c r="I99" s="10">
        <v>0</v>
      </c>
      <c r="J99" s="37" t="s">
        <v>345</v>
      </c>
      <c r="K99" s="11" t="s">
        <v>33</v>
      </c>
      <c r="L99" s="30"/>
      <c r="M99" s="31"/>
    </row>
    <row r="100" s="3" customFormat="1" ht="14" customHeight="1" spans="1:13">
      <c r="A100" s="11">
        <v>93</v>
      </c>
      <c r="B100" s="25" t="s">
        <v>355</v>
      </c>
      <c r="C100" s="13" t="s">
        <v>356</v>
      </c>
      <c r="D100" s="15" t="s">
        <v>111</v>
      </c>
      <c r="E100" s="15" t="s">
        <v>340</v>
      </c>
      <c r="F100" s="11">
        <v>0.5</v>
      </c>
      <c r="G100" s="10">
        <f>F100*1200</f>
        <v>600</v>
      </c>
      <c r="H100" s="10">
        <f>F100*36</f>
        <v>18</v>
      </c>
      <c r="I100" s="10">
        <v>0</v>
      </c>
      <c r="J100" s="37" t="s">
        <v>345</v>
      </c>
      <c r="K100" s="11" t="s">
        <v>33</v>
      </c>
      <c r="L100" s="30"/>
      <c r="M100" s="31"/>
    </row>
    <row r="101" s="3" customFormat="1" ht="14" customHeight="1" spans="1:13">
      <c r="A101" s="11">
        <v>94</v>
      </c>
      <c r="B101" s="25" t="s">
        <v>357</v>
      </c>
      <c r="C101" s="16" t="s">
        <v>358</v>
      </c>
      <c r="D101" s="15" t="s">
        <v>359</v>
      </c>
      <c r="E101" s="15" t="s">
        <v>340</v>
      </c>
      <c r="F101" s="11">
        <v>0.6</v>
      </c>
      <c r="G101" s="10">
        <f>F101*1200</f>
        <v>720</v>
      </c>
      <c r="H101" s="10">
        <f>F101*36</f>
        <v>21.6</v>
      </c>
      <c r="I101" s="10">
        <v>0</v>
      </c>
      <c r="J101" s="19" t="s">
        <v>345</v>
      </c>
      <c r="K101" s="11" t="s">
        <v>33</v>
      </c>
      <c r="L101" s="30"/>
      <c r="M101" s="31"/>
    </row>
    <row r="102" s="3" customFormat="1" ht="14" customHeight="1" spans="1:13">
      <c r="A102" s="11">
        <v>95</v>
      </c>
      <c r="B102" s="42" t="s">
        <v>360</v>
      </c>
      <c r="C102" s="13" t="s">
        <v>361</v>
      </c>
      <c r="D102" s="15" t="s">
        <v>116</v>
      </c>
      <c r="E102" s="19" t="s">
        <v>340</v>
      </c>
      <c r="F102" s="11">
        <v>0.6</v>
      </c>
      <c r="G102" s="10">
        <f>F102*1200</f>
        <v>720</v>
      </c>
      <c r="H102" s="10">
        <f>F102*36</f>
        <v>21.6</v>
      </c>
      <c r="I102" s="10">
        <v>0</v>
      </c>
      <c r="J102" s="11" t="s">
        <v>362</v>
      </c>
      <c r="K102" s="11" t="s">
        <v>33</v>
      </c>
      <c r="L102" s="30"/>
      <c r="M102" s="31"/>
    </row>
    <row r="103" s="3" customFormat="1" ht="13.5" spans="1:13">
      <c r="A103" s="11">
        <v>96</v>
      </c>
      <c r="B103" s="43" t="s">
        <v>363</v>
      </c>
      <c r="C103" s="43" t="s">
        <v>364</v>
      </c>
      <c r="D103" s="15" t="s">
        <v>245</v>
      </c>
      <c r="E103" s="43" t="s">
        <v>340</v>
      </c>
      <c r="F103" s="43">
        <v>0.6</v>
      </c>
      <c r="G103" s="10">
        <f>F103*1200</f>
        <v>720</v>
      </c>
      <c r="H103" s="10">
        <f>F103*36</f>
        <v>21.6</v>
      </c>
      <c r="I103" s="10">
        <v>0</v>
      </c>
      <c r="J103" s="43" t="s">
        <v>136</v>
      </c>
      <c r="K103" s="11" t="s">
        <v>33</v>
      </c>
      <c r="L103" s="43"/>
      <c r="M103" s="47"/>
    </row>
    <row r="104" spans="1:13">
      <c r="A104" s="11">
        <v>97</v>
      </c>
      <c r="B104" s="44" t="s">
        <v>365</v>
      </c>
      <c r="C104" s="44" t="s">
        <v>366</v>
      </c>
      <c r="D104" s="15" t="s">
        <v>344</v>
      </c>
      <c r="E104" s="44" t="s">
        <v>367</v>
      </c>
      <c r="F104" s="44">
        <v>2.8</v>
      </c>
      <c r="G104" s="10">
        <f>F104*1200</f>
        <v>3360</v>
      </c>
      <c r="H104" s="10">
        <f>F104*36</f>
        <v>100.8</v>
      </c>
      <c r="I104" s="10">
        <v>0</v>
      </c>
      <c r="J104" s="44" t="s">
        <v>368</v>
      </c>
      <c r="K104" s="11" t="s">
        <v>33</v>
      </c>
      <c r="L104" s="44"/>
      <c r="M104" s="48"/>
    </row>
    <row r="105" spans="1:13">
      <c r="A105" s="11">
        <v>98</v>
      </c>
      <c r="B105" s="44" t="s">
        <v>369</v>
      </c>
      <c r="C105" s="44" t="s">
        <v>370</v>
      </c>
      <c r="D105" s="15" t="s">
        <v>222</v>
      </c>
      <c r="E105" s="44" t="s">
        <v>340</v>
      </c>
      <c r="F105" s="44">
        <v>0.6</v>
      </c>
      <c r="G105" s="10">
        <f t="shared" ref="G105:G136" si="0">F105*1200</f>
        <v>720</v>
      </c>
      <c r="H105" s="10">
        <f t="shared" ref="H105:H136" si="1">F105*36</f>
        <v>21.6</v>
      </c>
      <c r="I105" s="10">
        <v>0</v>
      </c>
      <c r="J105" s="44" t="s">
        <v>371</v>
      </c>
      <c r="K105" s="11" t="s">
        <v>33</v>
      </c>
      <c r="L105" s="44"/>
      <c r="M105" s="48"/>
    </row>
    <row r="106" spans="1:13">
      <c r="A106" s="11">
        <v>99</v>
      </c>
      <c r="B106" s="44" t="s">
        <v>372</v>
      </c>
      <c r="C106" s="44" t="s">
        <v>373</v>
      </c>
      <c r="D106" s="15" t="s">
        <v>344</v>
      </c>
      <c r="E106" s="44" t="s">
        <v>340</v>
      </c>
      <c r="F106" s="44">
        <v>1.5</v>
      </c>
      <c r="G106" s="10">
        <f t="shared" si="0"/>
        <v>1800</v>
      </c>
      <c r="H106" s="10">
        <f t="shared" si="1"/>
        <v>54</v>
      </c>
      <c r="I106" s="10">
        <v>0</v>
      </c>
      <c r="J106" s="44" t="s">
        <v>374</v>
      </c>
      <c r="K106" s="11" t="s">
        <v>33</v>
      </c>
      <c r="L106" s="44"/>
      <c r="M106" s="48"/>
    </row>
    <row r="107" spans="1:13">
      <c r="A107" s="11">
        <v>100</v>
      </c>
      <c r="B107" s="44" t="s">
        <v>375</v>
      </c>
      <c r="C107" s="44" t="s">
        <v>376</v>
      </c>
      <c r="D107" s="15" t="s">
        <v>222</v>
      </c>
      <c r="E107" s="44" t="s">
        <v>340</v>
      </c>
      <c r="F107" s="44">
        <v>1.1</v>
      </c>
      <c r="G107" s="10">
        <f t="shared" si="0"/>
        <v>1320</v>
      </c>
      <c r="H107" s="10">
        <f t="shared" si="1"/>
        <v>39.6</v>
      </c>
      <c r="I107" s="10">
        <v>0</v>
      </c>
      <c r="J107" s="44" t="s">
        <v>377</v>
      </c>
      <c r="K107" s="11" t="s">
        <v>33</v>
      </c>
      <c r="L107" s="44"/>
      <c r="M107" s="48"/>
    </row>
    <row r="108" spans="1:13">
      <c r="A108" s="11">
        <v>101</v>
      </c>
      <c r="B108" s="44" t="s">
        <v>378</v>
      </c>
      <c r="C108" s="44" t="s">
        <v>379</v>
      </c>
      <c r="D108" s="15" t="s">
        <v>222</v>
      </c>
      <c r="E108" s="44" t="s">
        <v>340</v>
      </c>
      <c r="F108" s="44">
        <v>1.4</v>
      </c>
      <c r="G108" s="10">
        <f t="shared" si="0"/>
        <v>1680</v>
      </c>
      <c r="H108" s="10">
        <f t="shared" si="1"/>
        <v>50.4</v>
      </c>
      <c r="I108" s="10">
        <v>0</v>
      </c>
      <c r="J108" s="44" t="s">
        <v>374</v>
      </c>
      <c r="K108" s="11" t="s">
        <v>33</v>
      </c>
      <c r="L108" s="44"/>
      <c r="M108" s="48"/>
    </row>
    <row r="109" spans="1:13">
      <c r="A109" s="11">
        <v>102</v>
      </c>
      <c r="B109" s="44" t="s">
        <v>380</v>
      </c>
      <c r="C109" s="44" t="s">
        <v>381</v>
      </c>
      <c r="D109" s="15" t="s">
        <v>359</v>
      </c>
      <c r="E109" s="44" t="s">
        <v>382</v>
      </c>
      <c r="F109" s="44">
        <v>3</v>
      </c>
      <c r="G109" s="10">
        <f t="shared" si="0"/>
        <v>3600</v>
      </c>
      <c r="H109" s="10">
        <f t="shared" si="1"/>
        <v>108</v>
      </c>
      <c r="I109" s="10">
        <v>0</v>
      </c>
      <c r="J109" s="44" t="s">
        <v>81</v>
      </c>
      <c r="K109" s="11" t="s">
        <v>33</v>
      </c>
      <c r="L109" s="44"/>
      <c r="M109" s="48"/>
    </row>
    <row r="110" spans="1:13">
      <c r="A110" s="11">
        <v>103</v>
      </c>
      <c r="B110" s="44" t="s">
        <v>383</v>
      </c>
      <c r="C110" s="44" t="s">
        <v>384</v>
      </c>
      <c r="D110" s="15" t="s">
        <v>229</v>
      </c>
      <c r="E110" s="44" t="s">
        <v>382</v>
      </c>
      <c r="F110" s="44">
        <v>3</v>
      </c>
      <c r="G110" s="10">
        <f t="shared" si="0"/>
        <v>3600</v>
      </c>
      <c r="H110" s="10">
        <f t="shared" si="1"/>
        <v>108</v>
      </c>
      <c r="I110" s="10">
        <v>0</v>
      </c>
      <c r="J110" s="44" t="s">
        <v>385</v>
      </c>
      <c r="K110" s="11" t="s">
        <v>33</v>
      </c>
      <c r="L110" s="44"/>
      <c r="M110" s="48"/>
    </row>
    <row r="111" spans="1:13">
      <c r="A111" s="11">
        <v>104</v>
      </c>
      <c r="B111" s="44" t="s">
        <v>386</v>
      </c>
      <c r="C111" s="44" t="s">
        <v>387</v>
      </c>
      <c r="D111" s="15" t="s">
        <v>245</v>
      </c>
      <c r="E111" s="44" t="s">
        <v>382</v>
      </c>
      <c r="F111" s="44">
        <v>2</v>
      </c>
      <c r="G111" s="10">
        <f t="shared" si="0"/>
        <v>2400</v>
      </c>
      <c r="H111" s="10">
        <f t="shared" si="1"/>
        <v>72</v>
      </c>
      <c r="I111" s="10">
        <v>0</v>
      </c>
      <c r="J111" s="44" t="s">
        <v>385</v>
      </c>
      <c r="K111" s="11" t="s">
        <v>33</v>
      </c>
      <c r="L111" s="44"/>
      <c r="M111" s="48"/>
    </row>
    <row r="112" spans="1:13">
      <c r="A112" s="11">
        <v>105</v>
      </c>
      <c r="B112" s="44" t="s">
        <v>388</v>
      </c>
      <c r="C112" s="44" t="s">
        <v>389</v>
      </c>
      <c r="D112" s="15" t="s">
        <v>245</v>
      </c>
      <c r="E112" s="44" t="s">
        <v>382</v>
      </c>
      <c r="F112" s="44">
        <v>2</v>
      </c>
      <c r="G112" s="10">
        <f t="shared" si="0"/>
        <v>2400</v>
      </c>
      <c r="H112" s="10">
        <f t="shared" si="1"/>
        <v>72</v>
      </c>
      <c r="I112" s="10">
        <v>0</v>
      </c>
      <c r="J112" s="44" t="s">
        <v>385</v>
      </c>
      <c r="K112" s="11" t="s">
        <v>33</v>
      </c>
      <c r="L112" s="44"/>
      <c r="M112" s="48"/>
    </row>
    <row r="113" spans="1:13">
      <c r="A113" s="11">
        <v>106</v>
      </c>
      <c r="B113" s="44" t="s">
        <v>390</v>
      </c>
      <c r="C113" s="44" t="s">
        <v>391</v>
      </c>
      <c r="D113" s="15" t="s">
        <v>242</v>
      </c>
      <c r="E113" s="44" t="s">
        <v>382</v>
      </c>
      <c r="F113" s="44">
        <v>3</v>
      </c>
      <c r="G113" s="10">
        <f t="shared" si="0"/>
        <v>3600</v>
      </c>
      <c r="H113" s="10">
        <f t="shared" si="1"/>
        <v>108</v>
      </c>
      <c r="I113" s="10">
        <v>0</v>
      </c>
      <c r="J113" s="44" t="s">
        <v>392</v>
      </c>
      <c r="K113" s="11" t="s">
        <v>33</v>
      </c>
      <c r="L113" s="44"/>
      <c r="M113" s="48"/>
    </row>
    <row r="114" spans="1:13">
      <c r="A114" s="11">
        <v>107</v>
      </c>
      <c r="B114" s="44" t="s">
        <v>393</v>
      </c>
      <c r="C114" s="44" t="s">
        <v>394</v>
      </c>
      <c r="D114" s="15" t="s">
        <v>235</v>
      </c>
      <c r="E114" s="44" t="s">
        <v>382</v>
      </c>
      <c r="F114" s="44">
        <v>1.5</v>
      </c>
      <c r="G114" s="10">
        <f t="shared" si="0"/>
        <v>1800</v>
      </c>
      <c r="H114" s="10">
        <f t="shared" si="1"/>
        <v>54</v>
      </c>
      <c r="I114" s="10">
        <v>0</v>
      </c>
      <c r="J114" s="44" t="s">
        <v>392</v>
      </c>
      <c r="K114" s="11" t="s">
        <v>33</v>
      </c>
      <c r="L114" s="44"/>
      <c r="M114" s="48"/>
    </row>
    <row r="115" spans="1:13">
      <c r="A115" s="11">
        <v>108</v>
      </c>
      <c r="B115" s="44" t="s">
        <v>395</v>
      </c>
      <c r="C115" s="44" t="s">
        <v>396</v>
      </c>
      <c r="D115" s="15" t="s">
        <v>397</v>
      </c>
      <c r="E115" s="44" t="s">
        <v>382</v>
      </c>
      <c r="F115" s="44">
        <v>1.5</v>
      </c>
      <c r="G115" s="10">
        <f t="shared" si="0"/>
        <v>1800</v>
      </c>
      <c r="H115" s="10">
        <f t="shared" si="1"/>
        <v>54</v>
      </c>
      <c r="I115" s="10">
        <v>0</v>
      </c>
      <c r="J115" s="44" t="s">
        <v>392</v>
      </c>
      <c r="K115" s="11" t="s">
        <v>33</v>
      </c>
      <c r="L115" s="44"/>
      <c r="M115" s="48"/>
    </row>
    <row r="116" spans="1:13">
      <c r="A116" s="11">
        <v>109</v>
      </c>
      <c r="B116" s="44" t="s">
        <v>398</v>
      </c>
      <c r="C116" s="44" t="s">
        <v>399</v>
      </c>
      <c r="D116" s="15" t="s">
        <v>400</v>
      </c>
      <c r="E116" s="44" t="s">
        <v>401</v>
      </c>
      <c r="F116" s="44">
        <v>2</v>
      </c>
      <c r="G116" s="10">
        <f t="shared" si="0"/>
        <v>2400</v>
      </c>
      <c r="H116" s="10">
        <f t="shared" si="1"/>
        <v>72</v>
      </c>
      <c r="I116" s="10">
        <v>0</v>
      </c>
      <c r="J116" s="44" t="s">
        <v>385</v>
      </c>
      <c r="K116" s="11" t="s">
        <v>33</v>
      </c>
      <c r="L116" s="44"/>
      <c r="M116" s="48"/>
    </row>
    <row r="117" spans="1:13">
      <c r="A117" s="11">
        <v>110</v>
      </c>
      <c r="B117" s="44" t="s">
        <v>402</v>
      </c>
      <c r="C117" s="44" t="s">
        <v>151</v>
      </c>
      <c r="D117" s="15" t="s">
        <v>403</v>
      </c>
      <c r="E117" s="44" t="s">
        <v>404</v>
      </c>
      <c r="F117" s="44">
        <v>3.5</v>
      </c>
      <c r="G117" s="10">
        <f t="shared" si="0"/>
        <v>4200</v>
      </c>
      <c r="H117" s="10">
        <f t="shared" si="1"/>
        <v>126</v>
      </c>
      <c r="I117" s="10">
        <v>0</v>
      </c>
      <c r="J117" s="44" t="s">
        <v>392</v>
      </c>
      <c r="K117" s="11" t="s">
        <v>33</v>
      </c>
      <c r="L117" s="44"/>
      <c r="M117" s="48"/>
    </row>
    <row r="118" spans="1:13">
      <c r="A118" s="11">
        <v>111</v>
      </c>
      <c r="B118" s="44" t="s">
        <v>405</v>
      </c>
      <c r="C118" s="44" t="s">
        <v>406</v>
      </c>
      <c r="D118" s="15" t="s">
        <v>155</v>
      </c>
      <c r="E118" s="44" t="s">
        <v>404</v>
      </c>
      <c r="F118" s="44">
        <v>2.4</v>
      </c>
      <c r="G118" s="10">
        <f t="shared" si="0"/>
        <v>2880</v>
      </c>
      <c r="H118" s="10">
        <f t="shared" si="1"/>
        <v>86.4</v>
      </c>
      <c r="I118" s="10">
        <v>0</v>
      </c>
      <c r="J118" s="44" t="s">
        <v>392</v>
      </c>
      <c r="K118" s="11" t="s">
        <v>33</v>
      </c>
      <c r="L118" s="44"/>
      <c r="M118" s="48"/>
    </row>
    <row r="119" spans="1:13">
      <c r="A119" s="11">
        <v>112</v>
      </c>
      <c r="B119" s="44" t="s">
        <v>407</v>
      </c>
      <c r="C119" s="44" t="s">
        <v>408</v>
      </c>
      <c r="D119" s="44" t="s">
        <v>409</v>
      </c>
      <c r="E119" s="44" t="s">
        <v>410</v>
      </c>
      <c r="F119" s="44">
        <v>0.5</v>
      </c>
      <c r="G119" s="10">
        <f t="shared" si="0"/>
        <v>600</v>
      </c>
      <c r="H119" s="10">
        <f t="shared" si="1"/>
        <v>18</v>
      </c>
      <c r="I119" s="10">
        <v>0</v>
      </c>
      <c r="J119" s="44" t="s">
        <v>411</v>
      </c>
      <c r="K119" s="11" t="s">
        <v>33</v>
      </c>
      <c r="L119" s="44"/>
      <c r="M119" s="48"/>
    </row>
    <row r="120" spans="1:13">
      <c r="A120" s="11">
        <v>113</v>
      </c>
      <c r="B120" s="44" t="s">
        <v>412</v>
      </c>
      <c r="C120" s="44" t="s">
        <v>413</v>
      </c>
      <c r="D120" s="44" t="s">
        <v>414</v>
      </c>
      <c r="E120" s="44" t="s">
        <v>415</v>
      </c>
      <c r="F120" s="44">
        <v>2</v>
      </c>
      <c r="G120" s="10">
        <f t="shared" si="0"/>
        <v>2400</v>
      </c>
      <c r="H120" s="10">
        <f t="shared" si="1"/>
        <v>72</v>
      </c>
      <c r="I120" s="10">
        <v>0</v>
      </c>
      <c r="J120" s="44" t="s">
        <v>416</v>
      </c>
      <c r="K120" s="11" t="s">
        <v>33</v>
      </c>
      <c r="L120" s="44"/>
      <c r="M120" s="48"/>
    </row>
    <row r="121" spans="1:13">
      <c r="A121" s="11">
        <v>114</v>
      </c>
      <c r="B121" s="44" t="s">
        <v>417</v>
      </c>
      <c r="C121" s="44" t="s">
        <v>418</v>
      </c>
      <c r="D121" s="44" t="s">
        <v>419</v>
      </c>
      <c r="E121" s="44" t="s">
        <v>415</v>
      </c>
      <c r="F121" s="44">
        <v>3</v>
      </c>
      <c r="G121" s="10">
        <f t="shared" si="0"/>
        <v>3600</v>
      </c>
      <c r="H121" s="10">
        <f t="shared" si="1"/>
        <v>108</v>
      </c>
      <c r="I121" s="10">
        <v>0</v>
      </c>
      <c r="J121" s="44" t="s">
        <v>420</v>
      </c>
      <c r="K121" s="11" t="s">
        <v>33</v>
      </c>
      <c r="L121" s="44"/>
      <c r="M121" s="48"/>
    </row>
    <row r="122" spans="1:13">
      <c r="A122" s="11">
        <v>115</v>
      </c>
      <c r="B122" s="44" t="s">
        <v>421</v>
      </c>
      <c r="C122" s="44" t="s">
        <v>422</v>
      </c>
      <c r="D122" s="44" t="s">
        <v>423</v>
      </c>
      <c r="E122" s="44" t="s">
        <v>415</v>
      </c>
      <c r="F122" s="44">
        <v>2</v>
      </c>
      <c r="G122" s="10">
        <f t="shared" si="0"/>
        <v>2400</v>
      </c>
      <c r="H122" s="10">
        <f t="shared" si="1"/>
        <v>72</v>
      </c>
      <c r="I122" s="10">
        <v>0</v>
      </c>
      <c r="J122" s="44" t="s">
        <v>424</v>
      </c>
      <c r="K122" s="11" t="s">
        <v>33</v>
      </c>
      <c r="L122" s="44"/>
      <c r="M122" s="48"/>
    </row>
    <row r="123" spans="1:13">
      <c r="A123" s="11">
        <v>116</v>
      </c>
      <c r="B123" s="44" t="s">
        <v>425</v>
      </c>
      <c r="C123" s="44" t="s">
        <v>426</v>
      </c>
      <c r="D123" s="44" t="s">
        <v>427</v>
      </c>
      <c r="E123" s="44" t="s">
        <v>415</v>
      </c>
      <c r="F123" s="44">
        <v>2</v>
      </c>
      <c r="G123" s="10">
        <f t="shared" si="0"/>
        <v>2400</v>
      </c>
      <c r="H123" s="10">
        <f t="shared" si="1"/>
        <v>72</v>
      </c>
      <c r="I123" s="10">
        <v>0</v>
      </c>
      <c r="J123" s="44" t="s">
        <v>428</v>
      </c>
      <c r="K123" s="11" t="s">
        <v>33</v>
      </c>
      <c r="L123" s="44"/>
      <c r="M123" s="48"/>
    </row>
    <row r="124" spans="1:13">
      <c r="A124" s="11">
        <v>117</v>
      </c>
      <c r="B124" s="44" t="s">
        <v>429</v>
      </c>
      <c r="C124" s="44" t="s">
        <v>430</v>
      </c>
      <c r="D124" s="44" t="s">
        <v>431</v>
      </c>
      <c r="E124" s="44" t="s">
        <v>415</v>
      </c>
      <c r="F124" s="45">
        <v>0.5</v>
      </c>
      <c r="G124" s="10">
        <f t="shared" si="0"/>
        <v>600</v>
      </c>
      <c r="H124" s="10">
        <f t="shared" si="1"/>
        <v>18</v>
      </c>
      <c r="I124" s="10">
        <v>0</v>
      </c>
      <c r="J124" s="44" t="s">
        <v>432</v>
      </c>
      <c r="K124" s="11" t="s">
        <v>33</v>
      </c>
      <c r="L124" s="44"/>
      <c r="M124" s="48"/>
    </row>
    <row r="125" spans="1:13">
      <c r="A125" s="11">
        <v>118</v>
      </c>
      <c r="B125" s="44" t="s">
        <v>433</v>
      </c>
      <c r="C125" s="44" t="s">
        <v>434</v>
      </c>
      <c r="D125" s="44" t="s">
        <v>198</v>
      </c>
      <c r="E125" s="44" t="s">
        <v>415</v>
      </c>
      <c r="F125" s="44">
        <v>1</v>
      </c>
      <c r="G125" s="10">
        <f t="shared" si="0"/>
        <v>1200</v>
      </c>
      <c r="H125" s="10">
        <f t="shared" si="1"/>
        <v>36</v>
      </c>
      <c r="I125" s="10">
        <v>0</v>
      </c>
      <c r="J125" s="44" t="s">
        <v>70</v>
      </c>
      <c r="K125" s="11" t="s">
        <v>33</v>
      </c>
      <c r="L125" s="44"/>
      <c r="M125" s="48"/>
    </row>
    <row r="126" spans="1:13">
      <c r="A126" s="11">
        <v>119</v>
      </c>
      <c r="B126" s="44" t="s">
        <v>435</v>
      </c>
      <c r="C126" s="44" t="s">
        <v>436</v>
      </c>
      <c r="D126" s="44" t="s">
        <v>437</v>
      </c>
      <c r="E126" s="44" t="s">
        <v>415</v>
      </c>
      <c r="F126" s="44">
        <v>1</v>
      </c>
      <c r="G126" s="10">
        <f t="shared" si="0"/>
        <v>1200</v>
      </c>
      <c r="H126" s="10">
        <f t="shared" si="1"/>
        <v>36</v>
      </c>
      <c r="I126" s="10">
        <v>0</v>
      </c>
      <c r="J126" s="44" t="s">
        <v>438</v>
      </c>
      <c r="K126" s="11" t="s">
        <v>33</v>
      </c>
      <c r="L126" s="44"/>
      <c r="M126" s="48"/>
    </row>
    <row r="127" spans="1:13">
      <c r="A127" s="11">
        <v>120</v>
      </c>
      <c r="B127" s="44" t="s">
        <v>439</v>
      </c>
      <c r="C127" s="44" t="s">
        <v>440</v>
      </c>
      <c r="D127" s="44" t="s">
        <v>441</v>
      </c>
      <c r="E127" s="44" t="s">
        <v>442</v>
      </c>
      <c r="F127" s="44">
        <v>1</v>
      </c>
      <c r="G127" s="10">
        <f t="shared" si="0"/>
        <v>1200</v>
      </c>
      <c r="H127" s="10">
        <f t="shared" si="1"/>
        <v>36</v>
      </c>
      <c r="I127" s="10">
        <v>0</v>
      </c>
      <c r="J127" s="44" t="s">
        <v>443</v>
      </c>
      <c r="K127" s="11" t="s">
        <v>33</v>
      </c>
      <c r="L127" s="44"/>
      <c r="M127" s="48"/>
    </row>
    <row r="128" spans="1:13">
      <c r="A128" s="11">
        <v>121</v>
      </c>
      <c r="B128" s="44" t="s">
        <v>444</v>
      </c>
      <c r="C128" s="44" t="s">
        <v>445</v>
      </c>
      <c r="D128" s="44" t="s">
        <v>446</v>
      </c>
      <c r="E128" s="44" t="s">
        <v>442</v>
      </c>
      <c r="F128" s="44">
        <v>1</v>
      </c>
      <c r="G128" s="10">
        <f t="shared" si="0"/>
        <v>1200</v>
      </c>
      <c r="H128" s="10">
        <f t="shared" si="1"/>
        <v>36</v>
      </c>
      <c r="I128" s="10">
        <v>0</v>
      </c>
      <c r="J128" s="44" t="s">
        <v>416</v>
      </c>
      <c r="K128" s="11" t="s">
        <v>33</v>
      </c>
      <c r="L128" s="44"/>
      <c r="M128" s="48"/>
    </row>
    <row r="129" spans="1:13">
      <c r="A129" s="11">
        <v>122</v>
      </c>
      <c r="B129" s="44" t="s">
        <v>447</v>
      </c>
      <c r="C129" s="44" t="s">
        <v>448</v>
      </c>
      <c r="D129" s="44" t="s">
        <v>94</v>
      </c>
      <c r="E129" s="44" t="s">
        <v>449</v>
      </c>
      <c r="F129" s="44">
        <v>2</v>
      </c>
      <c r="G129" s="10">
        <f t="shared" si="0"/>
        <v>2400</v>
      </c>
      <c r="H129" s="10">
        <f t="shared" si="1"/>
        <v>72</v>
      </c>
      <c r="I129" s="10">
        <v>0</v>
      </c>
      <c r="J129" s="44" t="s">
        <v>113</v>
      </c>
      <c r="K129" s="11" t="s">
        <v>33</v>
      </c>
      <c r="L129" s="44"/>
      <c r="M129" s="48"/>
    </row>
    <row r="130" spans="1:13">
      <c r="A130" s="11">
        <v>123</v>
      </c>
      <c r="B130" s="44" t="s">
        <v>450</v>
      </c>
      <c r="C130" s="44" t="s">
        <v>451</v>
      </c>
      <c r="D130" s="44" t="s">
        <v>97</v>
      </c>
      <c r="E130" s="44" t="s">
        <v>449</v>
      </c>
      <c r="F130" s="44">
        <v>2</v>
      </c>
      <c r="G130" s="10">
        <f t="shared" si="0"/>
        <v>2400</v>
      </c>
      <c r="H130" s="10">
        <f t="shared" si="1"/>
        <v>72</v>
      </c>
      <c r="I130" s="10">
        <v>0</v>
      </c>
      <c r="J130" s="44" t="s">
        <v>81</v>
      </c>
      <c r="K130" s="11" t="s">
        <v>33</v>
      </c>
      <c r="L130" s="44"/>
      <c r="M130" s="48"/>
    </row>
    <row r="131" spans="1:13">
      <c r="A131" s="11">
        <v>124</v>
      </c>
      <c r="B131" s="44" t="s">
        <v>452</v>
      </c>
      <c r="C131" s="44" t="s">
        <v>453</v>
      </c>
      <c r="D131" s="44" t="s">
        <v>454</v>
      </c>
      <c r="E131" s="44" t="s">
        <v>449</v>
      </c>
      <c r="F131" s="44">
        <v>2</v>
      </c>
      <c r="G131" s="10">
        <f t="shared" si="0"/>
        <v>2400</v>
      </c>
      <c r="H131" s="10">
        <f t="shared" si="1"/>
        <v>72</v>
      </c>
      <c r="I131" s="10">
        <v>0</v>
      </c>
      <c r="J131" s="44" t="s">
        <v>455</v>
      </c>
      <c r="K131" s="11" t="s">
        <v>33</v>
      </c>
      <c r="L131" s="44"/>
      <c r="M131" s="48"/>
    </row>
    <row r="132" spans="1:13">
      <c r="A132" s="11">
        <v>125</v>
      </c>
      <c r="B132" s="44" t="s">
        <v>456</v>
      </c>
      <c r="C132" s="44" t="s">
        <v>457</v>
      </c>
      <c r="D132" s="44" t="s">
        <v>458</v>
      </c>
      <c r="E132" s="44" t="s">
        <v>449</v>
      </c>
      <c r="F132" s="44">
        <v>2</v>
      </c>
      <c r="G132" s="10">
        <f t="shared" si="0"/>
        <v>2400</v>
      </c>
      <c r="H132" s="10">
        <f t="shared" si="1"/>
        <v>72</v>
      </c>
      <c r="I132" s="10">
        <v>0</v>
      </c>
      <c r="J132" s="44" t="s">
        <v>113</v>
      </c>
      <c r="K132" s="11" t="s">
        <v>33</v>
      </c>
      <c r="L132" s="44"/>
      <c r="M132" s="48"/>
    </row>
    <row r="133" spans="1:13">
      <c r="A133" s="11">
        <v>126</v>
      </c>
      <c r="B133" s="44" t="s">
        <v>459</v>
      </c>
      <c r="C133" s="44" t="s">
        <v>460</v>
      </c>
      <c r="D133" s="44" t="s">
        <v>461</v>
      </c>
      <c r="E133" s="44" t="s">
        <v>449</v>
      </c>
      <c r="F133" s="44">
        <v>2</v>
      </c>
      <c r="G133" s="10">
        <f t="shared" si="0"/>
        <v>2400</v>
      </c>
      <c r="H133" s="10">
        <f t="shared" si="1"/>
        <v>72</v>
      </c>
      <c r="I133" s="10">
        <v>0</v>
      </c>
      <c r="J133" s="44" t="s">
        <v>462</v>
      </c>
      <c r="K133" s="11" t="s">
        <v>33</v>
      </c>
      <c r="L133" s="44"/>
      <c r="M133" s="48"/>
    </row>
    <row r="134" spans="1:13">
      <c r="A134" s="11">
        <v>127</v>
      </c>
      <c r="B134" s="44" t="s">
        <v>463</v>
      </c>
      <c r="C134" s="44" t="s">
        <v>464</v>
      </c>
      <c r="D134" s="44" t="s">
        <v>465</v>
      </c>
      <c r="E134" s="44" t="s">
        <v>449</v>
      </c>
      <c r="F134" s="44">
        <v>2</v>
      </c>
      <c r="G134" s="10">
        <f t="shared" si="0"/>
        <v>2400</v>
      </c>
      <c r="H134" s="10">
        <f t="shared" si="1"/>
        <v>72</v>
      </c>
      <c r="I134" s="10">
        <v>0</v>
      </c>
      <c r="J134" s="44" t="s">
        <v>466</v>
      </c>
      <c r="K134" s="11" t="s">
        <v>33</v>
      </c>
      <c r="L134" s="44"/>
      <c r="M134" s="48"/>
    </row>
    <row r="135" spans="1:13">
      <c r="A135" s="11">
        <v>128</v>
      </c>
      <c r="B135" s="44" t="s">
        <v>467</v>
      </c>
      <c r="C135" s="44" t="s">
        <v>468</v>
      </c>
      <c r="D135" s="44" t="s">
        <v>469</v>
      </c>
      <c r="E135" s="44" t="s">
        <v>449</v>
      </c>
      <c r="F135" s="44">
        <v>2</v>
      </c>
      <c r="G135" s="10">
        <f t="shared" si="0"/>
        <v>2400</v>
      </c>
      <c r="H135" s="10">
        <f t="shared" si="1"/>
        <v>72</v>
      </c>
      <c r="I135" s="10">
        <v>0</v>
      </c>
      <c r="J135" s="44" t="s">
        <v>470</v>
      </c>
      <c r="K135" s="11" t="s">
        <v>33</v>
      </c>
      <c r="L135" s="44"/>
      <c r="M135" s="48"/>
    </row>
    <row r="136" spans="1:13">
      <c r="A136" s="11">
        <v>129</v>
      </c>
      <c r="B136" s="44" t="s">
        <v>471</v>
      </c>
      <c r="C136" s="44" t="s">
        <v>472</v>
      </c>
      <c r="D136" s="44" t="s">
        <v>473</v>
      </c>
      <c r="E136" s="44" t="s">
        <v>449</v>
      </c>
      <c r="F136" s="44">
        <v>2</v>
      </c>
      <c r="G136" s="10">
        <f t="shared" si="0"/>
        <v>2400</v>
      </c>
      <c r="H136" s="10">
        <f t="shared" si="1"/>
        <v>72</v>
      </c>
      <c r="I136" s="10">
        <v>0</v>
      </c>
      <c r="J136" s="44" t="s">
        <v>462</v>
      </c>
      <c r="K136" s="11" t="s">
        <v>33</v>
      </c>
      <c r="L136" s="44"/>
      <c r="M136" s="48"/>
    </row>
    <row r="137" spans="1:13">
      <c r="A137" s="11">
        <v>130</v>
      </c>
      <c r="B137" s="44" t="s">
        <v>474</v>
      </c>
      <c r="C137" s="44" t="s">
        <v>475</v>
      </c>
      <c r="D137" s="15" t="s">
        <v>116</v>
      </c>
      <c r="E137" s="44" t="s">
        <v>476</v>
      </c>
      <c r="F137" s="44">
        <v>2</v>
      </c>
      <c r="G137" s="10">
        <f t="shared" ref="G137:G168" si="2">F137*1200</f>
        <v>2400</v>
      </c>
      <c r="H137" s="10">
        <f t="shared" ref="H137:H168" si="3">F137*36</f>
        <v>72</v>
      </c>
      <c r="I137" s="10">
        <v>0</v>
      </c>
      <c r="J137" s="44" t="s">
        <v>477</v>
      </c>
      <c r="K137" s="11" t="s">
        <v>33</v>
      </c>
      <c r="L137" s="44"/>
      <c r="M137" s="48"/>
    </row>
    <row r="138" spans="1:13">
      <c r="A138" s="11">
        <v>131</v>
      </c>
      <c r="B138" s="44" t="s">
        <v>478</v>
      </c>
      <c r="C138" s="44" t="s">
        <v>479</v>
      </c>
      <c r="D138" s="15" t="s">
        <v>245</v>
      </c>
      <c r="E138" s="44" t="s">
        <v>476</v>
      </c>
      <c r="F138" s="44">
        <v>2</v>
      </c>
      <c r="G138" s="10">
        <f t="shared" si="2"/>
        <v>2400</v>
      </c>
      <c r="H138" s="10">
        <f t="shared" si="3"/>
        <v>72</v>
      </c>
      <c r="I138" s="10">
        <v>0</v>
      </c>
      <c r="J138" s="44" t="s">
        <v>480</v>
      </c>
      <c r="K138" s="11" t="s">
        <v>33</v>
      </c>
      <c r="L138" s="44"/>
      <c r="M138" s="48"/>
    </row>
    <row r="139" spans="1:13">
      <c r="A139" s="11">
        <v>132</v>
      </c>
      <c r="B139" s="44" t="s">
        <v>481</v>
      </c>
      <c r="C139" s="44" t="s">
        <v>482</v>
      </c>
      <c r="D139" s="15" t="s">
        <v>483</v>
      </c>
      <c r="E139" s="44" t="s">
        <v>476</v>
      </c>
      <c r="F139" s="44">
        <v>4</v>
      </c>
      <c r="G139" s="10">
        <f t="shared" si="2"/>
        <v>4800</v>
      </c>
      <c r="H139" s="10">
        <f t="shared" si="3"/>
        <v>144</v>
      </c>
      <c r="I139" s="10">
        <v>0</v>
      </c>
      <c r="J139" s="44" t="s">
        <v>484</v>
      </c>
      <c r="K139" s="11" t="s">
        <v>33</v>
      </c>
      <c r="L139" s="44"/>
      <c r="M139" s="48"/>
    </row>
    <row r="140" spans="1:13">
      <c r="A140" s="11">
        <v>133</v>
      </c>
      <c r="B140" s="44" t="s">
        <v>485</v>
      </c>
      <c r="C140" s="44" t="s">
        <v>486</v>
      </c>
      <c r="D140" s="15" t="s">
        <v>125</v>
      </c>
      <c r="E140" s="44" t="s">
        <v>476</v>
      </c>
      <c r="F140" s="44">
        <v>4</v>
      </c>
      <c r="G140" s="10">
        <f t="shared" si="2"/>
        <v>4800</v>
      </c>
      <c r="H140" s="10">
        <f t="shared" si="3"/>
        <v>144</v>
      </c>
      <c r="I140" s="10">
        <v>0</v>
      </c>
      <c r="J140" s="44" t="s">
        <v>487</v>
      </c>
      <c r="K140" s="11" t="s">
        <v>33</v>
      </c>
      <c r="L140" s="44"/>
      <c r="M140" s="48"/>
    </row>
    <row r="141" spans="1:13">
      <c r="A141" s="11">
        <v>134</v>
      </c>
      <c r="B141" s="44" t="s">
        <v>488</v>
      </c>
      <c r="C141" s="44" t="s">
        <v>489</v>
      </c>
      <c r="D141" s="15" t="s">
        <v>155</v>
      </c>
      <c r="E141" s="44" t="s">
        <v>476</v>
      </c>
      <c r="F141" s="44">
        <v>3</v>
      </c>
      <c r="G141" s="10">
        <f t="shared" si="2"/>
        <v>3600</v>
      </c>
      <c r="H141" s="10">
        <f t="shared" si="3"/>
        <v>108</v>
      </c>
      <c r="I141" s="10">
        <v>0</v>
      </c>
      <c r="J141" s="44" t="s">
        <v>490</v>
      </c>
      <c r="K141" s="11" t="s">
        <v>33</v>
      </c>
      <c r="L141" s="44"/>
      <c r="M141" s="48"/>
    </row>
    <row r="142" spans="1:13">
      <c r="A142" s="11">
        <v>135</v>
      </c>
      <c r="B142" s="44" t="s">
        <v>491</v>
      </c>
      <c r="C142" s="44" t="s">
        <v>492</v>
      </c>
      <c r="D142" s="15" t="s">
        <v>242</v>
      </c>
      <c r="E142" s="44" t="s">
        <v>476</v>
      </c>
      <c r="F142" s="44">
        <v>4</v>
      </c>
      <c r="G142" s="10">
        <f t="shared" si="2"/>
        <v>4800</v>
      </c>
      <c r="H142" s="10">
        <f t="shared" si="3"/>
        <v>144</v>
      </c>
      <c r="I142" s="10">
        <v>0</v>
      </c>
      <c r="J142" s="44" t="s">
        <v>493</v>
      </c>
      <c r="K142" s="11" t="s">
        <v>33</v>
      </c>
      <c r="L142" s="44"/>
      <c r="M142" s="48"/>
    </row>
    <row r="143" spans="1:13">
      <c r="A143" s="11">
        <v>136</v>
      </c>
      <c r="B143" s="44" t="s">
        <v>494</v>
      </c>
      <c r="C143" s="44" t="s">
        <v>495</v>
      </c>
      <c r="D143" s="15" t="s">
        <v>400</v>
      </c>
      <c r="E143" s="44" t="s">
        <v>476</v>
      </c>
      <c r="F143" s="44">
        <v>4</v>
      </c>
      <c r="G143" s="10">
        <f t="shared" si="2"/>
        <v>4800</v>
      </c>
      <c r="H143" s="10">
        <f t="shared" si="3"/>
        <v>144</v>
      </c>
      <c r="I143" s="10">
        <v>0</v>
      </c>
      <c r="J143" s="44" t="s">
        <v>496</v>
      </c>
      <c r="K143" s="11" t="s">
        <v>33</v>
      </c>
      <c r="L143" s="44"/>
      <c r="M143" s="48"/>
    </row>
    <row r="144" spans="1:13">
      <c r="A144" s="11">
        <v>137</v>
      </c>
      <c r="B144" s="44" t="s">
        <v>497</v>
      </c>
      <c r="C144" s="44" t="s">
        <v>498</v>
      </c>
      <c r="D144" s="15" t="s">
        <v>125</v>
      </c>
      <c r="E144" s="44" t="s">
        <v>476</v>
      </c>
      <c r="F144" s="44">
        <v>3</v>
      </c>
      <c r="G144" s="10">
        <f t="shared" si="2"/>
        <v>3600</v>
      </c>
      <c r="H144" s="10">
        <f t="shared" si="3"/>
        <v>108</v>
      </c>
      <c r="I144" s="10">
        <v>0</v>
      </c>
      <c r="J144" s="44" t="s">
        <v>470</v>
      </c>
      <c r="K144" s="11" t="s">
        <v>33</v>
      </c>
      <c r="L144" s="44"/>
      <c r="M144" s="48"/>
    </row>
    <row r="145" spans="1:13">
      <c r="A145" s="11">
        <v>138</v>
      </c>
      <c r="B145" s="44" t="s">
        <v>499</v>
      </c>
      <c r="C145" s="44" t="s">
        <v>500</v>
      </c>
      <c r="D145" s="15" t="s">
        <v>245</v>
      </c>
      <c r="E145" s="44" t="s">
        <v>476</v>
      </c>
      <c r="F145" s="44">
        <v>4</v>
      </c>
      <c r="G145" s="10">
        <f t="shared" si="2"/>
        <v>4800</v>
      </c>
      <c r="H145" s="10">
        <f t="shared" si="3"/>
        <v>144</v>
      </c>
      <c r="I145" s="10">
        <v>0</v>
      </c>
      <c r="J145" s="44" t="s">
        <v>252</v>
      </c>
      <c r="K145" s="11" t="s">
        <v>33</v>
      </c>
      <c r="L145" s="44"/>
      <c r="M145" s="48"/>
    </row>
    <row r="146" spans="1:13">
      <c r="A146" s="11">
        <v>139</v>
      </c>
      <c r="B146" s="44" t="s">
        <v>501</v>
      </c>
      <c r="C146" s="44" t="s">
        <v>502</v>
      </c>
      <c r="D146" s="15" t="s">
        <v>116</v>
      </c>
      <c r="E146" s="44" t="s">
        <v>476</v>
      </c>
      <c r="F146" s="44">
        <v>2</v>
      </c>
      <c r="G146" s="10">
        <f t="shared" si="2"/>
        <v>2400</v>
      </c>
      <c r="H146" s="10">
        <f t="shared" si="3"/>
        <v>72</v>
      </c>
      <c r="I146" s="10">
        <v>0</v>
      </c>
      <c r="J146" s="44" t="s">
        <v>470</v>
      </c>
      <c r="K146" s="11" t="s">
        <v>33</v>
      </c>
      <c r="L146" s="44"/>
      <c r="M146" s="48"/>
    </row>
    <row r="147" spans="1:13">
      <c r="A147" s="11">
        <v>140</v>
      </c>
      <c r="B147" s="44" t="s">
        <v>503</v>
      </c>
      <c r="C147" s="44" t="s">
        <v>504</v>
      </c>
      <c r="D147" s="15" t="s">
        <v>242</v>
      </c>
      <c r="E147" s="44" t="s">
        <v>505</v>
      </c>
      <c r="F147" s="44">
        <v>1</v>
      </c>
      <c r="G147" s="10">
        <f t="shared" si="2"/>
        <v>1200</v>
      </c>
      <c r="H147" s="10">
        <f t="shared" si="3"/>
        <v>36</v>
      </c>
      <c r="I147" s="10">
        <v>0</v>
      </c>
      <c r="J147" s="44" t="s">
        <v>506</v>
      </c>
      <c r="K147" s="11" t="s">
        <v>33</v>
      </c>
      <c r="L147" s="44"/>
      <c r="M147" s="48"/>
    </row>
    <row r="148" spans="1:13">
      <c r="A148" s="11">
        <v>141</v>
      </c>
      <c r="B148" s="44" t="s">
        <v>507</v>
      </c>
      <c r="C148" s="44" t="s">
        <v>508</v>
      </c>
      <c r="D148" s="15" t="s">
        <v>155</v>
      </c>
      <c r="E148" s="44" t="s">
        <v>505</v>
      </c>
      <c r="F148" s="44">
        <v>2</v>
      </c>
      <c r="G148" s="10">
        <f t="shared" si="2"/>
        <v>2400</v>
      </c>
      <c r="H148" s="10">
        <f t="shared" si="3"/>
        <v>72</v>
      </c>
      <c r="I148" s="10">
        <v>0</v>
      </c>
      <c r="J148" s="44" t="s">
        <v>493</v>
      </c>
      <c r="K148" s="11" t="s">
        <v>33</v>
      </c>
      <c r="L148" s="44"/>
      <c r="M148" s="48"/>
    </row>
    <row r="149" spans="1:13">
      <c r="A149" s="11">
        <v>142</v>
      </c>
      <c r="B149" s="44" t="s">
        <v>509</v>
      </c>
      <c r="C149" s="44" t="s">
        <v>510</v>
      </c>
      <c r="D149" s="15" t="s">
        <v>155</v>
      </c>
      <c r="E149" s="44" t="s">
        <v>505</v>
      </c>
      <c r="F149" s="44">
        <v>4</v>
      </c>
      <c r="G149" s="10">
        <f t="shared" si="2"/>
        <v>4800</v>
      </c>
      <c r="H149" s="10">
        <f t="shared" si="3"/>
        <v>144</v>
      </c>
      <c r="I149" s="10">
        <v>0</v>
      </c>
      <c r="J149" s="44" t="s">
        <v>493</v>
      </c>
      <c r="K149" s="11" t="s">
        <v>33</v>
      </c>
      <c r="L149" s="44"/>
      <c r="M149" s="48"/>
    </row>
    <row r="150" spans="1:13">
      <c r="A150" s="11">
        <v>143</v>
      </c>
      <c r="B150" s="44" t="s">
        <v>511</v>
      </c>
      <c r="C150" s="44" t="s">
        <v>512</v>
      </c>
      <c r="D150" s="15" t="s">
        <v>359</v>
      </c>
      <c r="E150" s="44" t="s">
        <v>505</v>
      </c>
      <c r="F150" s="44">
        <v>5</v>
      </c>
      <c r="G150" s="10">
        <f t="shared" si="2"/>
        <v>6000</v>
      </c>
      <c r="H150" s="10">
        <f t="shared" si="3"/>
        <v>180</v>
      </c>
      <c r="I150" s="10">
        <v>0</v>
      </c>
      <c r="J150" s="44" t="s">
        <v>493</v>
      </c>
      <c r="K150" s="11" t="s">
        <v>33</v>
      </c>
      <c r="L150" s="44"/>
      <c r="M150" s="48"/>
    </row>
    <row r="151" spans="1:13">
      <c r="A151" s="11">
        <v>144</v>
      </c>
      <c r="B151" s="44" t="s">
        <v>513</v>
      </c>
      <c r="C151" s="44" t="s">
        <v>514</v>
      </c>
      <c r="D151" s="15" t="s">
        <v>245</v>
      </c>
      <c r="E151" s="44" t="s">
        <v>505</v>
      </c>
      <c r="F151" s="44">
        <v>4</v>
      </c>
      <c r="G151" s="10">
        <f t="shared" si="2"/>
        <v>4800</v>
      </c>
      <c r="H151" s="10">
        <f t="shared" si="3"/>
        <v>144</v>
      </c>
      <c r="I151" s="10">
        <v>0</v>
      </c>
      <c r="J151" s="44" t="s">
        <v>515</v>
      </c>
      <c r="K151" s="11" t="s">
        <v>33</v>
      </c>
      <c r="L151" s="44"/>
      <c r="M151" s="48"/>
    </row>
    <row r="152" spans="1:13">
      <c r="A152" s="11">
        <v>145</v>
      </c>
      <c r="B152" s="44" t="s">
        <v>516</v>
      </c>
      <c r="C152" s="44" t="s">
        <v>517</v>
      </c>
      <c r="D152" s="15" t="s">
        <v>235</v>
      </c>
      <c r="E152" s="44" t="s">
        <v>505</v>
      </c>
      <c r="F152" s="44">
        <v>1</v>
      </c>
      <c r="G152" s="10">
        <f t="shared" si="2"/>
        <v>1200</v>
      </c>
      <c r="H152" s="10">
        <f t="shared" si="3"/>
        <v>36</v>
      </c>
      <c r="I152" s="10">
        <v>0</v>
      </c>
      <c r="J152" s="44" t="s">
        <v>81</v>
      </c>
      <c r="K152" s="11" t="s">
        <v>33</v>
      </c>
      <c r="L152" s="44"/>
      <c r="M152" s="48"/>
    </row>
    <row r="153" spans="1:13">
      <c r="A153" s="11">
        <v>146</v>
      </c>
      <c r="B153" s="44" t="s">
        <v>518</v>
      </c>
      <c r="C153" s="44" t="s">
        <v>519</v>
      </c>
      <c r="D153" s="15" t="s">
        <v>155</v>
      </c>
      <c r="E153" s="44" t="s">
        <v>520</v>
      </c>
      <c r="F153" s="44">
        <v>2</v>
      </c>
      <c r="G153" s="10">
        <f t="shared" si="2"/>
        <v>2400</v>
      </c>
      <c r="H153" s="10">
        <f t="shared" si="3"/>
        <v>72</v>
      </c>
      <c r="I153" s="10">
        <v>0</v>
      </c>
      <c r="J153" s="44" t="s">
        <v>470</v>
      </c>
      <c r="K153" s="11" t="s">
        <v>33</v>
      </c>
      <c r="L153" s="44"/>
      <c r="M153" s="48"/>
    </row>
    <row r="154" spans="1:13">
      <c r="A154" s="11">
        <v>147</v>
      </c>
      <c r="B154" s="44" t="s">
        <v>521</v>
      </c>
      <c r="C154" s="44" t="s">
        <v>522</v>
      </c>
      <c r="D154" s="15" t="s">
        <v>155</v>
      </c>
      <c r="E154" s="44" t="s">
        <v>520</v>
      </c>
      <c r="F154" s="44">
        <v>3</v>
      </c>
      <c r="G154" s="10">
        <f t="shared" si="2"/>
        <v>3600</v>
      </c>
      <c r="H154" s="10">
        <f t="shared" si="3"/>
        <v>108</v>
      </c>
      <c r="I154" s="10">
        <v>0</v>
      </c>
      <c r="J154" s="44" t="s">
        <v>470</v>
      </c>
      <c r="K154" s="11" t="s">
        <v>33</v>
      </c>
      <c r="L154" s="44"/>
      <c r="M154" s="48"/>
    </row>
    <row r="155" spans="1:13">
      <c r="A155" s="11">
        <v>148</v>
      </c>
      <c r="B155" s="44" t="s">
        <v>523</v>
      </c>
      <c r="C155" s="44" t="s">
        <v>524</v>
      </c>
      <c r="D155" s="15" t="s">
        <v>155</v>
      </c>
      <c r="E155" s="44" t="s">
        <v>520</v>
      </c>
      <c r="F155" s="44">
        <v>3</v>
      </c>
      <c r="G155" s="10">
        <f t="shared" si="2"/>
        <v>3600</v>
      </c>
      <c r="H155" s="10">
        <f t="shared" si="3"/>
        <v>108</v>
      </c>
      <c r="I155" s="10">
        <v>0</v>
      </c>
      <c r="J155" s="44" t="s">
        <v>470</v>
      </c>
      <c r="K155" s="11" t="s">
        <v>33</v>
      </c>
      <c r="L155" s="44"/>
      <c r="M155" s="48"/>
    </row>
    <row r="156" spans="1:13">
      <c r="A156" s="11">
        <v>149</v>
      </c>
      <c r="B156" s="44" t="s">
        <v>525</v>
      </c>
      <c r="C156" s="44" t="s">
        <v>526</v>
      </c>
      <c r="D156" s="15" t="s">
        <v>235</v>
      </c>
      <c r="E156" s="44" t="s">
        <v>527</v>
      </c>
      <c r="F156" s="44">
        <v>3</v>
      </c>
      <c r="G156" s="10">
        <f t="shared" si="2"/>
        <v>3600</v>
      </c>
      <c r="H156" s="10">
        <f t="shared" si="3"/>
        <v>108</v>
      </c>
      <c r="I156" s="10">
        <v>0</v>
      </c>
      <c r="J156" s="44" t="s">
        <v>528</v>
      </c>
      <c r="K156" s="11" t="s">
        <v>33</v>
      </c>
      <c r="L156" s="44"/>
      <c r="M156" s="48"/>
    </row>
    <row r="157" spans="1:13">
      <c r="A157" s="11">
        <v>150</v>
      </c>
      <c r="B157" s="44" t="s">
        <v>529</v>
      </c>
      <c r="C157" s="44" t="s">
        <v>530</v>
      </c>
      <c r="D157" s="15" t="s">
        <v>235</v>
      </c>
      <c r="E157" s="44" t="s">
        <v>527</v>
      </c>
      <c r="F157" s="44">
        <v>2</v>
      </c>
      <c r="G157" s="10">
        <f t="shared" si="2"/>
        <v>2400</v>
      </c>
      <c r="H157" s="10">
        <f t="shared" si="3"/>
        <v>72</v>
      </c>
      <c r="I157" s="10">
        <v>0</v>
      </c>
      <c r="J157" s="44" t="s">
        <v>531</v>
      </c>
      <c r="K157" s="11" t="s">
        <v>33</v>
      </c>
      <c r="L157" s="44"/>
      <c r="M157" s="48"/>
    </row>
    <row r="158" spans="1:13">
      <c r="A158" s="11">
        <v>151</v>
      </c>
      <c r="B158" s="44" t="s">
        <v>532</v>
      </c>
      <c r="C158" s="44" t="s">
        <v>533</v>
      </c>
      <c r="D158" s="15" t="s">
        <v>116</v>
      </c>
      <c r="E158" s="44" t="s">
        <v>527</v>
      </c>
      <c r="F158" s="44">
        <v>1</v>
      </c>
      <c r="G158" s="10">
        <f t="shared" si="2"/>
        <v>1200</v>
      </c>
      <c r="H158" s="10">
        <f t="shared" si="3"/>
        <v>36</v>
      </c>
      <c r="I158" s="10">
        <v>0</v>
      </c>
      <c r="J158" s="44" t="s">
        <v>528</v>
      </c>
      <c r="K158" s="11" t="s">
        <v>33</v>
      </c>
      <c r="L158" s="44"/>
      <c r="M158" s="48"/>
    </row>
    <row r="159" spans="1:13">
      <c r="A159" s="11">
        <v>152</v>
      </c>
      <c r="B159" s="44" t="s">
        <v>534</v>
      </c>
      <c r="C159" s="44" t="s">
        <v>535</v>
      </c>
      <c r="D159" s="15" t="s">
        <v>116</v>
      </c>
      <c r="E159" s="44" t="s">
        <v>527</v>
      </c>
      <c r="F159" s="44">
        <v>3</v>
      </c>
      <c r="G159" s="10">
        <f t="shared" si="2"/>
        <v>3600</v>
      </c>
      <c r="H159" s="10">
        <f t="shared" si="3"/>
        <v>108</v>
      </c>
      <c r="I159" s="10">
        <v>0</v>
      </c>
      <c r="J159" s="44" t="s">
        <v>528</v>
      </c>
      <c r="K159" s="11" t="s">
        <v>33</v>
      </c>
      <c r="L159" s="44"/>
      <c r="M159" s="48"/>
    </row>
    <row r="160" spans="1:13">
      <c r="A160" s="11">
        <v>153</v>
      </c>
      <c r="B160" s="44" t="s">
        <v>536</v>
      </c>
      <c r="C160" s="44" t="s">
        <v>537</v>
      </c>
      <c r="D160" s="15" t="s">
        <v>245</v>
      </c>
      <c r="E160" s="44" t="s">
        <v>527</v>
      </c>
      <c r="F160" s="44">
        <v>2</v>
      </c>
      <c r="G160" s="10">
        <f t="shared" si="2"/>
        <v>2400</v>
      </c>
      <c r="H160" s="10">
        <f t="shared" si="3"/>
        <v>72</v>
      </c>
      <c r="I160" s="10">
        <v>0</v>
      </c>
      <c r="J160" s="44" t="s">
        <v>528</v>
      </c>
      <c r="K160" s="11" t="s">
        <v>33</v>
      </c>
      <c r="L160" s="44"/>
      <c r="M160" s="48"/>
    </row>
    <row r="161" spans="1:13">
      <c r="A161" s="11">
        <v>154</v>
      </c>
      <c r="B161" s="44" t="s">
        <v>538</v>
      </c>
      <c r="C161" s="44" t="s">
        <v>539</v>
      </c>
      <c r="D161" s="15" t="s">
        <v>229</v>
      </c>
      <c r="E161" s="44" t="s">
        <v>540</v>
      </c>
      <c r="F161" s="44">
        <v>2</v>
      </c>
      <c r="G161" s="10">
        <f t="shared" si="2"/>
        <v>2400</v>
      </c>
      <c r="H161" s="10">
        <f t="shared" si="3"/>
        <v>72</v>
      </c>
      <c r="I161" s="10">
        <v>0</v>
      </c>
      <c r="J161" s="44" t="s">
        <v>541</v>
      </c>
      <c r="K161" s="11" t="s">
        <v>33</v>
      </c>
      <c r="L161" s="44"/>
      <c r="M161" s="48"/>
    </row>
    <row r="162" spans="1:13">
      <c r="A162" s="11">
        <v>155</v>
      </c>
      <c r="B162" s="44" t="s">
        <v>542</v>
      </c>
      <c r="C162" s="44" t="s">
        <v>543</v>
      </c>
      <c r="D162" s="15" t="s">
        <v>116</v>
      </c>
      <c r="E162" s="44" t="s">
        <v>540</v>
      </c>
      <c r="F162" s="44">
        <v>3</v>
      </c>
      <c r="G162" s="10">
        <f t="shared" si="2"/>
        <v>3600</v>
      </c>
      <c r="H162" s="10">
        <f t="shared" si="3"/>
        <v>108</v>
      </c>
      <c r="I162" s="10">
        <v>0</v>
      </c>
      <c r="J162" s="44" t="s">
        <v>541</v>
      </c>
      <c r="K162" s="11" t="s">
        <v>33</v>
      </c>
      <c r="L162" s="44"/>
      <c r="M162" s="48"/>
    </row>
    <row r="163" spans="1:13">
      <c r="A163" s="11">
        <v>156</v>
      </c>
      <c r="B163" s="44" t="s">
        <v>544</v>
      </c>
      <c r="C163" s="44" t="s">
        <v>545</v>
      </c>
      <c r="D163" s="15" t="s">
        <v>235</v>
      </c>
      <c r="E163" s="44" t="s">
        <v>540</v>
      </c>
      <c r="F163" s="44">
        <v>4</v>
      </c>
      <c r="G163" s="10">
        <f t="shared" si="2"/>
        <v>4800</v>
      </c>
      <c r="H163" s="10">
        <f t="shared" si="3"/>
        <v>144</v>
      </c>
      <c r="I163" s="10">
        <v>0</v>
      </c>
      <c r="J163" s="44" t="s">
        <v>546</v>
      </c>
      <c r="K163" s="11" t="s">
        <v>33</v>
      </c>
      <c r="L163" s="44"/>
      <c r="M163" s="48"/>
    </row>
    <row r="164" spans="1:13">
      <c r="A164" s="11">
        <v>157</v>
      </c>
      <c r="B164" s="44" t="s">
        <v>547</v>
      </c>
      <c r="C164" s="44" t="s">
        <v>548</v>
      </c>
      <c r="D164" s="15" t="s">
        <v>251</v>
      </c>
      <c r="E164" s="44" t="s">
        <v>540</v>
      </c>
      <c r="F164" s="44">
        <v>4</v>
      </c>
      <c r="G164" s="10">
        <f t="shared" si="2"/>
        <v>4800</v>
      </c>
      <c r="H164" s="10">
        <f t="shared" si="3"/>
        <v>144</v>
      </c>
      <c r="I164" s="10">
        <v>0</v>
      </c>
      <c r="J164" s="44" t="s">
        <v>549</v>
      </c>
      <c r="K164" s="11" t="s">
        <v>33</v>
      </c>
      <c r="L164" s="44"/>
      <c r="M164" s="48"/>
    </row>
    <row r="165" spans="1:13">
      <c r="A165" s="11">
        <v>158</v>
      </c>
      <c r="B165" s="44" t="s">
        <v>550</v>
      </c>
      <c r="C165" s="44" t="s">
        <v>551</v>
      </c>
      <c r="D165" s="15" t="s">
        <v>245</v>
      </c>
      <c r="E165" s="44" t="s">
        <v>540</v>
      </c>
      <c r="F165" s="44">
        <v>2</v>
      </c>
      <c r="G165" s="10">
        <f t="shared" si="2"/>
        <v>2400</v>
      </c>
      <c r="H165" s="10">
        <f t="shared" si="3"/>
        <v>72</v>
      </c>
      <c r="I165" s="10">
        <v>0</v>
      </c>
      <c r="J165" s="44" t="s">
        <v>552</v>
      </c>
      <c r="K165" s="11" t="s">
        <v>33</v>
      </c>
      <c r="L165" s="44"/>
      <c r="M165" s="48"/>
    </row>
    <row r="166" spans="1:13">
      <c r="A166" s="11">
        <v>159</v>
      </c>
      <c r="B166" s="44" t="s">
        <v>553</v>
      </c>
      <c r="C166" s="44" t="s">
        <v>554</v>
      </c>
      <c r="D166" s="15" t="s">
        <v>116</v>
      </c>
      <c r="E166" s="44" t="s">
        <v>540</v>
      </c>
      <c r="F166" s="44">
        <v>2</v>
      </c>
      <c r="G166" s="10">
        <f t="shared" si="2"/>
        <v>2400</v>
      </c>
      <c r="H166" s="10">
        <f t="shared" si="3"/>
        <v>72</v>
      </c>
      <c r="I166" s="10">
        <v>0</v>
      </c>
      <c r="J166" s="44" t="s">
        <v>555</v>
      </c>
      <c r="K166" s="11" t="s">
        <v>33</v>
      </c>
      <c r="L166" s="44"/>
      <c r="M166" s="48"/>
    </row>
    <row r="167" spans="1:13">
      <c r="A167" s="11">
        <v>160</v>
      </c>
      <c r="B167" s="44" t="s">
        <v>556</v>
      </c>
      <c r="C167" s="44" t="s">
        <v>557</v>
      </c>
      <c r="D167" s="15" t="s">
        <v>558</v>
      </c>
      <c r="E167" s="44" t="s">
        <v>540</v>
      </c>
      <c r="F167" s="44">
        <v>3</v>
      </c>
      <c r="G167" s="10">
        <f t="shared" si="2"/>
        <v>3600</v>
      </c>
      <c r="H167" s="10">
        <f t="shared" si="3"/>
        <v>108</v>
      </c>
      <c r="I167" s="10">
        <v>0</v>
      </c>
      <c r="J167" s="44" t="s">
        <v>552</v>
      </c>
      <c r="K167" s="11" t="s">
        <v>33</v>
      </c>
      <c r="L167" s="44"/>
      <c r="M167" s="48"/>
    </row>
    <row r="168" spans="1:13">
      <c r="A168" s="11">
        <v>161</v>
      </c>
      <c r="B168" s="44" t="s">
        <v>559</v>
      </c>
      <c r="C168" s="44" t="s">
        <v>560</v>
      </c>
      <c r="D168" s="15" t="s">
        <v>251</v>
      </c>
      <c r="E168" s="44" t="s">
        <v>540</v>
      </c>
      <c r="F168" s="44">
        <v>3</v>
      </c>
      <c r="G168" s="10">
        <f t="shared" si="2"/>
        <v>3600</v>
      </c>
      <c r="H168" s="10">
        <f t="shared" si="3"/>
        <v>108</v>
      </c>
      <c r="I168" s="10">
        <v>0</v>
      </c>
      <c r="J168" s="44" t="s">
        <v>552</v>
      </c>
      <c r="K168" s="11" t="s">
        <v>33</v>
      </c>
      <c r="L168" s="44"/>
      <c r="M168" s="48"/>
    </row>
    <row r="169" spans="1:13">
      <c r="A169" s="11">
        <v>162</v>
      </c>
      <c r="B169" s="44" t="s">
        <v>561</v>
      </c>
      <c r="C169" s="44" t="s">
        <v>562</v>
      </c>
      <c r="D169" s="15" t="s">
        <v>403</v>
      </c>
      <c r="E169" s="44" t="s">
        <v>540</v>
      </c>
      <c r="F169" s="44">
        <v>2</v>
      </c>
      <c r="G169" s="10">
        <f t="shared" ref="G169:G190" si="4">F169*1200</f>
        <v>2400</v>
      </c>
      <c r="H169" s="10">
        <f t="shared" ref="H169:H190" si="5">F169*36</f>
        <v>72</v>
      </c>
      <c r="I169" s="10">
        <v>0</v>
      </c>
      <c r="J169" s="44" t="s">
        <v>552</v>
      </c>
      <c r="K169" s="11" t="s">
        <v>33</v>
      </c>
      <c r="L169" s="44"/>
      <c r="M169" s="48"/>
    </row>
    <row r="170" spans="1:13">
      <c r="A170" s="11">
        <v>163</v>
      </c>
      <c r="B170" s="44" t="s">
        <v>563</v>
      </c>
      <c r="C170" s="44" t="s">
        <v>564</v>
      </c>
      <c r="D170" s="15" t="s">
        <v>116</v>
      </c>
      <c r="E170" s="44" t="s">
        <v>540</v>
      </c>
      <c r="F170" s="44">
        <v>2</v>
      </c>
      <c r="G170" s="10">
        <f t="shared" si="4"/>
        <v>2400</v>
      </c>
      <c r="H170" s="10">
        <f t="shared" si="5"/>
        <v>72</v>
      </c>
      <c r="I170" s="10">
        <v>0</v>
      </c>
      <c r="J170" s="44" t="s">
        <v>565</v>
      </c>
      <c r="K170" s="11" t="s">
        <v>33</v>
      </c>
      <c r="L170" s="44"/>
      <c r="M170" s="48"/>
    </row>
    <row r="171" spans="1:13">
      <c r="A171" s="11">
        <v>164</v>
      </c>
      <c r="B171" s="44" t="s">
        <v>566</v>
      </c>
      <c r="C171" s="44" t="s">
        <v>567</v>
      </c>
      <c r="D171" s="15" t="s">
        <v>251</v>
      </c>
      <c r="E171" s="44" t="s">
        <v>568</v>
      </c>
      <c r="F171" s="44">
        <v>2</v>
      </c>
      <c r="G171" s="10">
        <f t="shared" si="4"/>
        <v>2400</v>
      </c>
      <c r="H171" s="10">
        <f t="shared" si="5"/>
        <v>72</v>
      </c>
      <c r="I171" s="10">
        <v>0</v>
      </c>
      <c r="J171" s="44" t="s">
        <v>569</v>
      </c>
      <c r="K171" s="11" t="s">
        <v>33</v>
      </c>
      <c r="L171" s="44"/>
      <c r="M171" s="48"/>
    </row>
    <row r="172" spans="1:13">
      <c r="A172" s="11">
        <v>165</v>
      </c>
      <c r="B172" s="44" t="s">
        <v>570</v>
      </c>
      <c r="C172" s="44" t="s">
        <v>571</v>
      </c>
      <c r="D172" s="15" t="s">
        <v>245</v>
      </c>
      <c r="E172" s="44" t="s">
        <v>572</v>
      </c>
      <c r="F172" s="44">
        <v>1</v>
      </c>
      <c r="G172" s="10">
        <f t="shared" si="4"/>
        <v>1200</v>
      </c>
      <c r="H172" s="10">
        <f t="shared" si="5"/>
        <v>36</v>
      </c>
      <c r="I172" s="10">
        <v>0</v>
      </c>
      <c r="J172" s="44" t="s">
        <v>573</v>
      </c>
      <c r="K172" s="11" t="s">
        <v>33</v>
      </c>
      <c r="L172" s="44"/>
      <c r="M172" s="48"/>
    </row>
    <row r="173" spans="1:13">
      <c r="A173" s="11">
        <v>166</v>
      </c>
      <c r="B173" s="44" t="s">
        <v>338</v>
      </c>
      <c r="C173" s="44" t="s">
        <v>574</v>
      </c>
      <c r="D173" s="15" t="s">
        <v>116</v>
      </c>
      <c r="E173" s="44" t="s">
        <v>572</v>
      </c>
      <c r="F173" s="44">
        <v>1</v>
      </c>
      <c r="G173" s="10">
        <f t="shared" si="4"/>
        <v>1200</v>
      </c>
      <c r="H173" s="10">
        <f t="shared" si="5"/>
        <v>36</v>
      </c>
      <c r="I173" s="10">
        <v>0</v>
      </c>
      <c r="J173" s="44" t="s">
        <v>575</v>
      </c>
      <c r="K173" s="11" t="s">
        <v>33</v>
      </c>
      <c r="L173" s="44"/>
      <c r="M173" s="48"/>
    </row>
    <row r="174" spans="1:13">
      <c r="A174" s="11">
        <v>167</v>
      </c>
      <c r="B174" s="44" t="s">
        <v>576</v>
      </c>
      <c r="C174" s="44" t="s">
        <v>577</v>
      </c>
      <c r="D174" s="15" t="s">
        <v>558</v>
      </c>
      <c r="E174" s="44" t="s">
        <v>572</v>
      </c>
      <c r="F174" s="44">
        <v>1</v>
      </c>
      <c r="G174" s="10">
        <f t="shared" si="4"/>
        <v>1200</v>
      </c>
      <c r="H174" s="10">
        <f t="shared" si="5"/>
        <v>36</v>
      </c>
      <c r="I174" s="10">
        <v>0</v>
      </c>
      <c r="J174" s="44" t="s">
        <v>573</v>
      </c>
      <c r="K174" s="11" t="s">
        <v>33</v>
      </c>
      <c r="L174" s="44"/>
      <c r="M174" s="48"/>
    </row>
    <row r="175" spans="1:13">
      <c r="A175" s="11">
        <v>168</v>
      </c>
      <c r="B175" s="44" t="s">
        <v>578</v>
      </c>
      <c r="C175" s="44" t="s">
        <v>579</v>
      </c>
      <c r="D175" s="15" t="s">
        <v>155</v>
      </c>
      <c r="E175" s="44" t="s">
        <v>572</v>
      </c>
      <c r="F175" s="44">
        <v>1</v>
      </c>
      <c r="G175" s="10">
        <f t="shared" si="4"/>
        <v>1200</v>
      </c>
      <c r="H175" s="10">
        <f t="shared" si="5"/>
        <v>36</v>
      </c>
      <c r="I175" s="10">
        <v>0</v>
      </c>
      <c r="J175" s="44" t="s">
        <v>573</v>
      </c>
      <c r="K175" s="11" t="s">
        <v>33</v>
      </c>
      <c r="L175" s="44"/>
      <c r="M175" s="48"/>
    </row>
    <row r="176" spans="1:13">
      <c r="A176" s="11">
        <v>169</v>
      </c>
      <c r="B176" s="44" t="s">
        <v>580</v>
      </c>
      <c r="C176" s="44" t="s">
        <v>581</v>
      </c>
      <c r="D176" s="15" t="s">
        <v>116</v>
      </c>
      <c r="E176" s="44" t="s">
        <v>572</v>
      </c>
      <c r="F176" s="44">
        <v>1.5</v>
      </c>
      <c r="G176" s="10">
        <f t="shared" si="4"/>
        <v>1800</v>
      </c>
      <c r="H176" s="10">
        <f t="shared" si="5"/>
        <v>54</v>
      </c>
      <c r="I176" s="10">
        <v>0</v>
      </c>
      <c r="J176" s="44" t="s">
        <v>573</v>
      </c>
      <c r="K176" s="11" t="s">
        <v>33</v>
      </c>
      <c r="L176" s="44"/>
      <c r="M176" s="48"/>
    </row>
    <row r="177" spans="1:13">
      <c r="A177" s="11">
        <v>170</v>
      </c>
      <c r="B177" s="44" t="s">
        <v>582</v>
      </c>
      <c r="C177" s="44" t="s">
        <v>583</v>
      </c>
      <c r="D177" s="15" t="s">
        <v>116</v>
      </c>
      <c r="E177" s="44" t="s">
        <v>572</v>
      </c>
      <c r="F177" s="44">
        <v>0.5</v>
      </c>
      <c r="G177" s="10">
        <f t="shared" si="4"/>
        <v>600</v>
      </c>
      <c r="H177" s="10">
        <f t="shared" si="5"/>
        <v>18</v>
      </c>
      <c r="I177" s="10">
        <v>0</v>
      </c>
      <c r="J177" s="44" t="s">
        <v>573</v>
      </c>
      <c r="K177" s="11" t="s">
        <v>33</v>
      </c>
      <c r="L177" s="44"/>
      <c r="M177" s="48"/>
    </row>
    <row r="178" spans="1:13">
      <c r="A178" s="11">
        <v>171</v>
      </c>
      <c r="B178" s="44" t="s">
        <v>584</v>
      </c>
      <c r="C178" s="44" t="s">
        <v>585</v>
      </c>
      <c r="D178" s="15" t="s">
        <v>344</v>
      </c>
      <c r="E178" s="44" t="s">
        <v>586</v>
      </c>
      <c r="F178" s="44">
        <v>4</v>
      </c>
      <c r="G178" s="10">
        <f t="shared" si="4"/>
        <v>4800</v>
      </c>
      <c r="H178" s="10">
        <f t="shared" si="5"/>
        <v>144</v>
      </c>
      <c r="I178" s="10">
        <v>0</v>
      </c>
      <c r="J178" s="44" t="s">
        <v>587</v>
      </c>
      <c r="K178" s="11" t="s">
        <v>33</v>
      </c>
      <c r="L178" s="44"/>
      <c r="M178" s="48"/>
    </row>
    <row r="179" spans="1:13">
      <c r="A179" s="11">
        <v>172</v>
      </c>
      <c r="B179" s="44" t="s">
        <v>588</v>
      </c>
      <c r="C179" s="44" t="s">
        <v>589</v>
      </c>
      <c r="D179" s="15" t="s">
        <v>155</v>
      </c>
      <c r="E179" s="44" t="s">
        <v>586</v>
      </c>
      <c r="F179" s="44">
        <v>4</v>
      </c>
      <c r="G179" s="10">
        <f t="shared" si="4"/>
        <v>4800</v>
      </c>
      <c r="H179" s="10">
        <f t="shared" si="5"/>
        <v>144</v>
      </c>
      <c r="I179" s="10">
        <v>0</v>
      </c>
      <c r="J179" s="44" t="s">
        <v>590</v>
      </c>
      <c r="K179" s="11" t="s">
        <v>33</v>
      </c>
      <c r="L179" s="44"/>
      <c r="M179" s="48"/>
    </row>
    <row r="180" spans="1:13">
      <c r="A180" s="11">
        <v>173</v>
      </c>
      <c r="B180" s="44" t="s">
        <v>591</v>
      </c>
      <c r="C180" s="44" t="s">
        <v>592</v>
      </c>
      <c r="D180" s="15" t="s">
        <v>235</v>
      </c>
      <c r="E180" s="44" t="s">
        <v>593</v>
      </c>
      <c r="F180" s="44">
        <v>2.5</v>
      </c>
      <c r="G180" s="10">
        <f t="shared" si="4"/>
        <v>3000</v>
      </c>
      <c r="H180" s="10">
        <f t="shared" si="5"/>
        <v>90</v>
      </c>
      <c r="I180" s="10">
        <v>0</v>
      </c>
      <c r="J180" s="44" t="s">
        <v>528</v>
      </c>
      <c r="K180" s="11" t="s">
        <v>33</v>
      </c>
      <c r="L180" s="44"/>
      <c r="M180" s="48"/>
    </row>
    <row r="181" spans="1:13">
      <c r="A181" s="11">
        <v>174</v>
      </c>
      <c r="B181" s="44" t="s">
        <v>594</v>
      </c>
      <c r="C181" s="44" t="s">
        <v>595</v>
      </c>
      <c r="D181" s="15" t="s">
        <v>344</v>
      </c>
      <c r="E181" s="44" t="s">
        <v>593</v>
      </c>
      <c r="F181" s="44">
        <v>2</v>
      </c>
      <c r="G181" s="10">
        <f t="shared" si="4"/>
        <v>2400</v>
      </c>
      <c r="H181" s="10">
        <f t="shared" si="5"/>
        <v>72</v>
      </c>
      <c r="I181" s="10">
        <v>0</v>
      </c>
      <c r="J181" s="44" t="s">
        <v>596</v>
      </c>
      <c r="K181" s="11" t="s">
        <v>33</v>
      </c>
      <c r="L181" s="44"/>
      <c r="M181" s="48"/>
    </row>
    <row r="182" spans="1:13">
      <c r="A182" s="11">
        <v>175</v>
      </c>
      <c r="B182" s="44" t="s">
        <v>597</v>
      </c>
      <c r="C182" s="44" t="s">
        <v>598</v>
      </c>
      <c r="D182" s="15" t="s">
        <v>359</v>
      </c>
      <c r="E182" s="44" t="s">
        <v>593</v>
      </c>
      <c r="F182" s="44">
        <v>2</v>
      </c>
      <c r="G182" s="10">
        <f t="shared" si="4"/>
        <v>2400</v>
      </c>
      <c r="H182" s="10">
        <f t="shared" si="5"/>
        <v>72</v>
      </c>
      <c r="I182" s="10">
        <v>0</v>
      </c>
      <c r="J182" s="44" t="s">
        <v>573</v>
      </c>
      <c r="K182" s="11" t="s">
        <v>33</v>
      </c>
      <c r="L182" s="44"/>
      <c r="M182" s="48"/>
    </row>
    <row r="183" spans="1:13">
      <c r="A183" s="11">
        <v>176</v>
      </c>
      <c r="B183" s="44" t="s">
        <v>599</v>
      </c>
      <c r="C183" s="44" t="s">
        <v>600</v>
      </c>
      <c r="D183" s="15" t="s">
        <v>155</v>
      </c>
      <c r="E183" s="44" t="s">
        <v>593</v>
      </c>
      <c r="F183" s="44">
        <v>4</v>
      </c>
      <c r="G183" s="10">
        <f t="shared" si="4"/>
        <v>4800</v>
      </c>
      <c r="H183" s="10">
        <f t="shared" si="5"/>
        <v>144</v>
      </c>
      <c r="I183" s="10">
        <v>0</v>
      </c>
      <c r="J183" s="44" t="s">
        <v>528</v>
      </c>
      <c r="K183" s="11" t="s">
        <v>33</v>
      </c>
      <c r="L183" s="44"/>
      <c r="M183" s="48"/>
    </row>
    <row r="184" spans="1:13">
      <c r="A184" s="11">
        <v>177</v>
      </c>
      <c r="B184" s="44" t="s">
        <v>601</v>
      </c>
      <c r="C184" s="44" t="s">
        <v>602</v>
      </c>
      <c r="D184" s="15" t="s">
        <v>116</v>
      </c>
      <c r="E184" s="44" t="s">
        <v>593</v>
      </c>
      <c r="F184" s="44">
        <v>4</v>
      </c>
      <c r="G184" s="10">
        <f t="shared" si="4"/>
        <v>4800</v>
      </c>
      <c r="H184" s="10">
        <f t="shared" si="5"/>
        <v>144</v>
      </c>
      <c r="I184" s="10">
        <v>0</v>
      </c>
      <c r="J184" s="44" t="s">
        <v>603</v>
      </c>
      <c r="K184" s="11" t="s">
        <v>33</v>
      </c>
      <c r="L184" s="44"/>
      <c r="M184" s="48"/>
    </row>
    <row r="185" spans="1:13">
      <c r="A185" s="11">
        <v>178</v>
      </c>
      <c r="B185" s="44" t="s">
        <v>604</v>
      </c>
      <c r="C185" s="44" t="s">
        <v>605</v>
      </c>
      <c r="D185" s="15" t="s">
        <v>116</v>
      </c>
      <c r="E185" s="44" t="s">
        <v>593</v>
      </c>
      <c r="F185" s="44">
        <v>2</v>
      </c>
      <c r="G185" s="10">
        <f t="shared" si="4"/>
        <v>2400</v>
      </c>
      <c r="H185" s="10">
        <f t="shared" si="5"/>
        <v>72</v>
      </c>
      <c r="I185" s="10">
        <v>0</v>
      </c>
      <c r="J185" s="44" t="s">
        <v>573</v>
      </c>
      <c r="K185" s="11" t="s">
        <v>33</v>
      </c>
      <c r="L185" s="44"/>
      <c r="M185" s="48"/>
    </row>
    <row r="186" spans="1:13">
      <c r="A186" s="11">
        <v>179</v>
      </c>
      <c r="B186" s="44" t="s">
        <v>606</v>
      </c>
      <c r="C186" s="44" t="s">
        <v>607</v>
      </c>
      <c r="D186" s="15" t="s">
        <v>344</v>
      </c>
      <c r="E186" s="44" t="s">
        <v>608</v>
      </c>
      <c r="F186" s="44">
        <v>3</v>
      </c>
      <c r="G186" s="10">
        <f t="shared" si="4"/>
        <v>3600</v>
      </c>
      <c r="H186" s="10">
        <f t="shared" si="5"/>
        <v>108</v>
      </c>
      <c r="I186" s="10">
        <v>0</v>
      </c>
      <c r="J186" s="44" t="s">
        <v>609</v>
      </c>
      <c r="K186" s="11" t="s">
        <v>33</v>
      </c>
      <c r="L186" s="44"/>
      <c r="M186" s="48"/>
    </row>
    <row r="187" spans="1:13">
      <c r="A187" s="11">
        <v>180</v>
      </c>
      <c r="B187" s="44" t="s">
        <v>610</v>
      </c>
      <c r="C187" s="44" t="s">
        <v>611</v>
      </c>
      <c r="D187" s="15" t="s">
        <v>116</v>
      </c>
      <c r="E187" s="44" t="s">
        <v>608</v>
      </c>
      <c r="F187" s="44">
        <v>2</v>
      </c>
      <c r="G187" s="10">
        <f t="shared" si="4"/>
        <v>2400</v>
      </c>
      <c r="H187" s="10">
        <f t="shared" si="5"/>
        <v>72</v>
      </c>
      <c r="I187" s="10">
        <v>0</v>
      </c>
      <c r="J187" s="44" t="s">
        <v>541</v>
      </c>
      <c r="K187" s="11" t="s">
        <v>33</v>
      </c>
      <c r="L187" s="44"/>
      <c r="M187" s="48"/>
    </row>
    <row r="188" spans="1:13">
      <c r="A188" s="11">
        <v>181</v>
      </c>
      <c r="B188" s="44" t="s">
        <v>612</v>
      </c>
      <c r="C188" s="44" t="s">
        <v>613</v>
      </c>
      <c r="D188" s="15" t="s">
        <v>116</v>
      </c>
      <c r="E188" s="44" t="s">
        <v>608</v>
      </c>
      <c r="F188" s="44">
        <v>1</v>
      </c>
      <c r="G188" s="10">
        <f t="shared" si="4"/>
        <v>1200</v>
      </c>
      <c r="H188" s="10">
        <f t="shared" si="5"/>
        <v>36</v>
      </c>
      <c r="I188" s="10">
        <v>0</v>
      </c>
      <c r="J188" s="44" t="s">
        <v>541</v>
      </c>
      <c r="K188" s="11" t="s">
        <v>33</v>
      </c>
      <c r="L188" s="44"/>
      <c r="M188" s="48"/>
    </row>
    <row r="189" spans="1:13">
      <c r="A189" s="11">
        <v>182</v>
      </c>
      <c r="B189" s="44" t="s">
        <v>614</v>
      </c>
      <c r="C189" s="44" t="s">
        <v>615</v>
      </c>
      <c r="D189" s="15" t="s">
        <v>242</v>
      </c>
      <c r="E189" s="44" t="s">
        <v>608</v>
      </c>
      <c r="F189" s="44">
        <v>3</v>
      </c>
      <c r="G189" s="10">
        <f t="shared" si="4"/>
        <v>3600</v>
      </c>
      <c r="H189" s="10">
        <f t="shared" si="5"/>
        <v>108</v>
      </c>
      <c r="I189" s="10">
        <v>0</v>
      </c>
      <c r="J189" s="44" t="s">
        <v>541</v>
      </c>
      <c r="K189" s="11" t="s">
        <v>33</v>
      </c>
      <c r="L189" s="44"/>
      <c r="M189" s="48"/>
    </row>
    <row r="190" spans="1:13">
      <c r="A190" s="11">
        <v>183</v>
      </c>
      <c r="B190" s="44" t="s">
        <v>616</v>
      </c>
      <c r="C190" s="44" t="s">
        <v>617</v>
      </c>
      <c r="D190" s="15" t="s">
        <v>235</v>
      </c>
      <c r="E190" s="44" t="s">
        <v>608</v>
      </c>
      <c r="F190" s="44">
        <v>3</v>
      </c>
      <c r="G190" s="10">
        <f t="shared" si="4"/>
        <v>3600</v>
      </c>
      <c r="H190" s="10">
        <f t="shared" si="5"/>
        <v>108</v>
      </c>
      <c r="I190" s="10">
        <v>0</v>
      </c>
      <c r="J190" s="44" t="s">
        <v>618</v>
      </c>
      <c r="K190" s="11" t="s">
        <v>33</v>
      </c>
      <c r="L190" s="44"/>
      <c r="M190" s="48"/>
    </row>
    <row r="191" spans="1:13">
      <c r="A191" s="49"/>
      <c r="B191" s="49"/>
      <c r="C191" s="49"/>
      <c r="D191" s="49"/>
      <c r="E191" s="44" t="s">
        <v>619</v>
      </c>
      <c r="F191" s="49">
        <f>SUM(F8:F190)</f>
        <v>366.36</v>
      </c>
      <c r="G191" s="49">
        <f>SUM(G8:G190)</f>
        <v>439632</v>
      </c>
      <c r="H191" s="49">
        <f>SUM(H8:H190)</f>
        <v>13188.96</v>
      </c>
      <c r="I191" s="49">
        <f>SUM(I8:I190)</f>
        <v>0</v>
      </c>
      <c r="J191" s="49"/>
      <c r="K191" s="49"/>
      <c r="L191" s="49"/>
      <c r="M191" s="49"/>
    </row>
    <row r="192" ht="31" customHeight="1" spans="1:13">
      <c r="A192" s="1" t="s">
        <v>620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</sheetData>
  <autoFilter ref="A7:M190">
    <sortState ref="A8:M190">
      <sortCondition ref="A7"/>
    </sortState>
    <extLst/>
  </autoFilter>
  <mergeCells count="4">
    <mergeCell ref="A2:M2"/>
    <mergeCell ref="A3:J3"/>
    <mergeCell ref="A4:M4"/>
    <mergeCell ref="A192:M192"/>
  </mergeCells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workbookViewId="0">
      <selection activeCell="A1" sqref="A1:M1"/>
    </sheetView>
  </sheetViews>
  <sheetFormatPr defaultColWidth="9" defaultRowHeight="13.5"/>
  <sheetData>
    <row r="1" spans="1:13">
      <c r="A1" s="1" t="s">
        <v>620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2023-06-10T03:13:00Z</dcterms:created>
  <dcterms:modified xsi:type="dcterms:W3CDTF">2024-06-06T02:45:13Z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