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Sheet1!$7:$7</definedName>
  </definedNames>
  <calcPr calcId="144525"/>
</workbook>
</file>

<file path=xl/sharedStrings.xml><?xml version="1.0" encoding="utf-8"?>
<sst xmlns="http://schemas.openxmlformats.org/spreadsheetml/2006/main" count="1061" uniqueCount="668">
  <si>
    <t>东皇街道2024年玉米完全成本保险分户标的投保清单（脱贫户）</t>
  </si>
  <si>
    <r>
      <rPr>
        <sz val="10"/>
        <rFont val="宋体"/>
        <charset val="134"/>
      </rPr>
      <t>本分户标的投保清单为</t>
    </r>
    <r>
      <rPr>
        <u/>
        <sz val="10"/>
        <rFont val="宋体"/>
        <charset val="134"/>
      </rPr>
      <t>AGYA96666A24P050011R</t>
    </r>
    <r>
      <rPr>
        <sz val="10"/>
        <rFont val="宋体"/>
        <charset val="134"/>
      </rPr>
      <t>号投保单的组成部分，投保人应如实、详细填写，并保持字迹清晰，纸面整洁。</t>
    </r>
  </si>
  <si>
    <r>
      <rPr>
        <b/>
        <sz val="10"/>
        <rFont val="宋体"/>
        <charset val="134"/>
      </rPr>
      <t>（内部凭证，仅供承保理赔使用</t>
    </r>
    <r>
      <rPr>
        <sz val="10"/>
        <rFont val="宋体"/>
        <charset val="134"/>
      </rPr>
      <t>）</t>
    </r>
  </si>
  <si>
    <t>投保组织者：东皇街道</t>
  </si>
  <si>
    <t>投保险种：</t>
  </si>
  <si>
    <t>玉米种植完全成本保险</t>
  </si>
  <si>
    <t>标的名称：</t>
  </si>
  <si>
    <t>玉米</t>
  </si>
  <si>
    <t>标的种植地点：</t>
  </si>
  <si>
    <t>东皇街道</t>
  </si>
  <si>
    <t>单位保险金额：</t>
  </si>
  <si>
    <t>900元</t>
  </si>
  <si>
    <t>保险费率：5%</t>
  </si>
  <si>
    <t>单位保险费：45元</t>
  </si>
  <si>
    <t>序号</t>
  </si>
  <si>
    <t>被保险人
姓名</t>
  </si>
  <si>
    <t>身份证号/组织机构代码</t>
  </si>
  <si>
    <t>联系方式</t>
  </si>
  <si>
    <t>种植地点（村组）</t>
  </si>
  <si>
    <t>保险数量（亩/株）</t>
  </si>
  <si>
    <t>保额（元）</t>
  </si>
  <si>
    <t>总保险费（元）</t>
  </si>
  <si>
    <t>农户自缴保费（元）</t>
  </si>
  <si>
    <t>农户银行卡号或银行帐号</t>
  </si>
  <si>
    <t>农户开户行</t>
  </si>
  <si>
    <t>备注</t>
  </si>
  <si>
    <t>农户签字</t>
  </si>
  <si>
    <t>王安德</t>
  </si>
  <si>
    <t>52213219601017****</t>
  </si>
  <si>
    <t>1376591****</t>
  </si>
  <si>
    <t>银龙村茶湾组</t>
  </si>
  <si>
    <t>229908000102010173****</t>
  </si>
  <si>
    <t>农商银行</t>
  </si>
  <si>
    <t>倪金山</t>
  </si>
  <si>
    <t>52213219520923****</t>
  </si>
  <si>
    <t>1534850****</t>
  </si>
  <si>
    <t>229908000102010064****</t>
  </si>
  <si>
    <t>袁泽洪</t>
  </si>
  <si>
    <t>52213219681111****</t>
  </si>
  <si>
    <t>1508551****</t>
  </si>
  <si>
    <t>范美松</t>
  </si>
  <si>
    <t>52213219711208****</t>
  </si>
  <si>
    <t>1745655****</t>
  </si>
  <si>
    <t>银龙村茶坪组</t>
  </si>
  <si>
    <t>229908000102010063****</t>
  </si>
  <si>
    <t>罗其远</t>
  </si>
  <si>
    <t>52213219681012****</t>
  </si>
  <si>
    <t>1359528****</t>
  </si>
  <si>
    <t>229901000102010183****</t>
  </si>
  <si>
    <t>肖登富</t>
  </si>
  <si>
    <t>52213219690518****</t>
  </si>
  <si>
    <t>1363920****</t>
  </si>
  <si>
    <t>汤明英</t>
  </si>
  <si>
    <t>52213219700829****</t>
  </si>
  <si>
    <t>1376598****</t>
  </si>
  <si>
    <t>229908000102010352****</t>
  </si>
  <si>
    <t>肖登杰</t>
  </si>
  <si>
    <t>52213219670101****</t>
  </si>
  <si>
    <t>1518530****</t>
  </si>
  <si>
    <t>229908000102010325****</t>
  </si>
  <si>
    <t>司开明</t>
  </si>
  <si>
    <t>52213219731126****</t>
  </si>
  <si>
    <t>1508608****</t>
  </si>
  <si>
    <t>程远强</t>
  </si>
  <si>
    <t>52213219671010****</t>
  </si>
  <si>
    <t>1512122****</t>
  </si>
  <si>
    <t>邹朝明</t>
  </si>
  <si>
    <t>52213219790815****</t>
  </si>
  <si>
    <t>1580118****</t>
  </si>
  <si>
    <t>229901500102010144****</t>
  </si>
  <si>
    <t>汤明友</t>
  </si>
  <si>
    <t>52213219760104****</t>
  </si>
  <si>
    <t>1518523****</t>
  </si>
  <si>
    <t>229908000102010324****</t>
  </si>
  <si>
    <t>周恩贵</t>
  </si>
  <si>
    <t>52213219640905****</t>
  </si>
  <si>
    <t>1512037****</t>
  </si>
  <si>
    <t>229908000102010174****</t>
  </si>
  <si>
    <t>周远红</t>
  </si>
  <si>
    <t>52213219730113****</t>
  </si>
  <si>
    <t>1512024****</t>
  </si>
  <si>
    <t>王建强</t>
  </si>
  <si>
    <t>52213219790905****</t>
  </si>
  <si>
    <t>1350852****</t>
  </si>
  <si>
    <t>银龙村五组</t>
  </si>
  <si>
    <t>229901000102010278****</t>
  </si>
  <si>
    <t>王俊</t>
  </si>
  <si>
    <t>52213219860802****</t>
  </si>
  <si>
    <t>1827558****</t>
  </si>
  <si>
    <t>229901500102010164****</t>
  </si>
  <si>
    <t>王少波</t>
  </si>
  <si>
    <t>52213219691013****</t>
  </si>
  <si>
    <t>1878680****</t>
  </si>
  <si>
    <t>621779001415484803****</t>
  </si>
  <si>
    <t>王永飞</t>
  </si>
  <si>
    <t>52213219811129****</t>
  </si>
  <si>
    <t>1398420****</t>
  </si>
  <si>
    <t>229908000102010177****</t>
  </si>
  <si>
    <t>王永忠</t>
  </si>
  <si>
    <t>52213219750302****</t>
  </si>
  <si>
    <t>1398457****</t>
  </si>
  <si>
    <t>229908000102010359****</t>
  </si>
  <si>
    <t>王文清</t>
  </si>
  <si>
    <t>52213219450121****</t>
  </si>
  <si>
    <t>1398437****</t>
  </si>
  <si>
    <t>229908000102010354****</t>
  </si>
  <si>
    <t>任太康</t>
  </si>
  <si>
    <t>52213219730321****</t>
  </si>
  <si>
    <t>1518665****</t>
  </si>
  <si>
    <t>王少碧</t>
  </si>
  <si>
    <t>52213219760802****</t>
  </si>
  <si>
    <t>1838518****</t>
  </si>
  <si>
    <t>周远福</t>
  </si>
  <si>
    <t>52213219521209****</t>
  </si>
  <si>
    <t>1376524****</t>
  </si>
  <si>
    <t>银龙村三组</t>
  </si>
  <si>
    <t>229908000102010176****</t>
  </si>
  <si>
    <t>石召香</t>
  </si>
  <si>
    <t>52213219650713****</t>
  </si>
  <si>
    <t>1598527****</t>
  </si>
  <si>
    <t>81000000006925****</t>
  </si>
  <si>
    <t>胡雪梅</t>
  </si>
  <si>
    <t>52213219731214****</t>
  </si>
  <si>
    <t>1388526****</t>
  </si>
  <si>
    <t>81000000000226****</t>
  </si>
  <si>
    <t>王安明</t>
  </si>
  <si>
    <t>52213219521227****</t>
  </si>
  <si>
    <t>1818852****</t>
  </si>
  <si>
    <t>银龙村二组</t>
  </si>
  <si>
    <t>229908000102010175****</t>
  </si>
  <si>
    <t>王小波</t>
  </si>
  <si>
    <t>52213219850615****</t>
  </si>
  <si>
    <t>1818675****</t>
  </si>
  <si>
    <t>银龙村一组</t>
  </si>
  <si>
    <t>229908000102010125****</t>
  </si>
  <si>
    <t>吴登财</t>
  </si>
  <si>
    <t>52213219521030****</t>
  </si>
  <si>
    <t>1821221****</t>
  </si>
  <si>
    <t>银龙村回龙组</t>
  </si>
  <si>
    <t>621779000208460152****</t>
  </si>
  <si>
    <t>罗庆英</t>
  </si>
  <si>
    <t>52213219570802****</t>
  </si>
  <si>
    <t>1508544****</t>
  </si>
  <si>
    <t>银龙村河坝组</t>
  </si>
  <si>
    <t>621779000113425477****</t>
  </si>
  <si>
    <t>陈德连</t>
  </si>
  <si>
    <t>52213219420130****</t>
  </si>
  <si>
    <t>1879865****</t>
  </si>
  <si>
    <t>621779001405779488****</t>
  </si>
  <si>
    <t>王洪南</t>
  </si>
  <si>
    <t>52213219670317****</t>
  </si>
  <si>
    <t>1508555****</t>
  </si>
  <si>
    <t>621779000211989232****</t>
  </si>
  <si>
    <t>王洪财</t>
  </si>
  <si>
    <t>52213219790216****</t>
  </si>
  <si>
    <t>1398520****</t>
  </si>
  <si>
    <t>621779000211988986****</t>
  </si>
  <si>
    <t>王洪贵</t>
  </si>
  <si>
    <t>52213219530810****</t>
  </si>
  <si>
    <t>1388524****</t>
  </si>
  <si>
    <t>229908000102010172****</t>
  </si>
  <si>
    <t>王建康</t>
  </si>
  <si>
    <t>52213219751205****</t>
  </si>
  <si>
    <t>1363929****</t>
  </si>
  <si>
    <t>621779000211989602****</t>
  </si>
  <si>
    <t>吕定华</t>
  </si>
  <si>
    <t>52213219761021****</t>
  </si>
  <si>
    <t>1528617****</t>
  </si>
  <si>
    <t>621779000113686606****</t>
  </si>
  <si>
    <t>吴朝正</t>
  </si>
  <si>
    <t>52213219760816****</t>
  </si>
  <si>
    <t>1368852****</t>
  </si>
  <si>
    <t>621779000208456770****</t>
  </si>
  <si>
    <t>肖登科</t>
  </si>
  <si>
    <t>52213219650825****</t>
  </si>
  <si>
    <t>1598521****</t>
  </si>
  <si>
    <t>621756620001833970****</t>
  </si>
  <si>
    <t>罗奇恩</t>
  </si>
  <si>
    <t>52213219680721****</t>
  </si>
  <si>
    <t>1838519****</t>
  </si>
  <si>
    <t>银龙村四组</t>
  </si>
  <si>
    <t>621779001414363510****</t>
  </si>
  <si>
    <t>罗江桃</t>
  </si>
  <si>
    <t>52213219811108****</t>
  </si>
  <si>
    <t>1586736****</t>
  </si>
  <si>
    <t>621779000100037100****</t>
  </si>
  <si>
    <t>王文秋</t>
  </si>
  <si>
    <t>52213219821110****</t>
  </si>
  <si>
    <t>1827551****</t>
  </si>
  <si>
    <t>关坪村八网格</t>
  </si>
  <si>
    <t>229908000102010126****</t>
  </si>
  <si>
    <t>刘显洲</t>
  </si>
  <si>
    <t>52213219760210****</t>
  </si>
  <si>
    <t>1838504****</t>
  </si>
  <si>
    <t>229908000102010169****</t>
  </si>
  <si>
    <t>王正保</t>
  </si>
  <si>
    <t>52213219780915****</t>
  </si>
  <si>
    <t>1827554****</t>
  </si>
  <si>
    <t>229908000102010267****</t>
  </si>
  <si>
    <t>王正清</t>
  </si>
  <si>
    <t>52213219680315****</t>
  </si>
  <si>
    <t>1559920****</t>
  </si>
  <si>
    <t>229908000102010380****</t>
  </si>
  <si>
    <t>王正林</t>
  </si>
  <si>
    <t>52213219720618****</t>
  </si>
  <si>
    <t>1518076****</t>
  </si>
  <si>
    <t>229901000102010267****</t>
  </si>
  <si>
    <t>王正模</t>
  </si>
  <si>
    <t>52213219880815****</t>
  </si>
  <si>
    <t>1338552****</t>
  </si>
  <si>
    <t>229908000102010446****</t>
  </si>
  <si>
    <t>王正海</t>
  </si>
  <si>
    <t>52213219740114****</t>
  </si>
  <si>
    <t>1827532****</t>
  </si>
  <si>
    <t>229901510102010060****</t>
  </si>
  <si>
    <t>刘显平</t>
  </si>
  <si>
    <t>52213219730202****</t>
  </si>
  <si>
    <t>1517877****</t>
  </si>
  <si>
    <t>622893000115246043****</t>
  </si>
  <si>
    <t>王正超</t>
  </si>
  <si>
    <t>52213219720307****</t>
  </si>
  <si>
    <t>1508558****</t>
  </si>
  <si>
    <t>229908010102010053****</t>
  </si>
  <si>
    <t>王波</t>
  </si>
  <si>
    <t>52213219900923****</t>
  </si>
  <si>
    <t>1508546****</t>
  </si>
  <si>
    <t>621779000101346698****</t>
  </si>
  <si>
    <t>王明满</t>
  </si>
  <si>
    <t>52213219720708****</t>
  </si>
  <si>
    <t>1878416****</t>
  </si>
  <si>
    <t>关坪村九网格</t>
  </si>
  <si>
    <t>229901000102010118****</t>
  </si>
  <si>
    <t>王德均</t>
  </si>
  <si>
    <t>52213219540118****</t>
  </si>
  <si>
    <t>1828523****</t>
  </si>
  <si>
    <t>229908000102010170****</t>
  </si>
  <si>
    <t>秦科梅</t>
  </si>
  <si>
    <t>52213219830814****</t>
  </si>
  <si>
    <t>1819836****</t>
  </si>
  <si>
    <t>229901500102010134****</t>
  </si>
  <si>
    <t>王明强</t>
  </si>
  <si>
    <t>52213219710504****</t>
  </si>
  <si>
    <t>1838502****</t>
  </si>
  <si>
    <t>王文灿</t>
  </si>
  <si>
    <t>52213219700715****</t>
  </si>
  <si>
    <t>1878616****</t>
  </si>
  <si>
    <t>秦友祥</t>
  </si>
  <si>
    <t>52213219541001****</t>
  </si>
  <si>
    <t>1551961****</t>
  </si>
  <si>
    <t>关坪村十网格</t>
  </si>
  <si>
    <t>邹林容</t>
  </si>
  <si>
    <t>52213219770330****</t>
  </si>
  <si>
    <t>1819831****</t>
  </si>
  <si>
    <t>229908010102010090****</t>
  </si>
  <si>
    <t>秦登成</t>
  </si>
  <si>
    <t>52213219371107****</t>
  </si>
  <si>
    <t>1572314****</t>
  </si>
  <si>
    <t>229908000102010171****</t>
  </si>
  <si>
    <t>邹贵彬</t>
  </si>
  <si>
    <t>52213219870801****</t>
  </si>
  <si>
    <t>1398561****</t>
  </si>
  <si>
    <t>621779000111986950****</t>
  </si>
  <si>
    <t>邹如华</t>
  </si>
  <si>
    <t>52213219720405****</t>
  </si>
  <si>
    <t>邹如灿</t>
  </si>
  <si>
    <t>52213219731216****</t>
  </si>
  <si>
    <t>1821208****</t>
  </si>
  <si>
    <t>229908000102010339****</t>
  </si>
  <si>
    <t>罗安均</t>
  </si>
  <si>
    <t>52213219700214****</t>
  </si>
  <si>
    <t>1512013****</t>
  </si>
  <si>
    <t>关坪村十一网格</t>
  </si>
  <si>
    <t>229908000102010072****</t>
  </si>
  <si>
    <t>罗吉万</t>
  </si>
  <si>
    <t>52213219690121****</t>
  </si>
  <si>
    <t>1338512****</t>
  </si>
  <si>
    <t>罗安坤</t>
  </si>
  <si>
    <t>52213219760426****</t>
  </si>
  <si>
    <t>1572014****</t>
  </si>
  <si>
    <t>罗涛</t>
  </si>
  <si>
    <t>52213219900502****</t>
  </si>
  <si>
    <t>1358523****</t>
  </si>
  <si>
    <t>229908000102010368****</t>
  </si>
  <si>
    <t>罗吉平</t>
  </si>
  <si>
    <t>52213219730312****</t>
  </si>
  <si>
    <t>229908000102010296****</t>
  </si>
  <si>
    <t>罗安海</t>
  </si>
  <si>
    <t>52213219701210****</t>
  </si>
  <si>
    <t>1827567****</t>
  </si>
  <si>
    <t>罗吉全</t>
  </si>
  <si>
    <t>52213219660829****</t>
  </si>
  <si>
    <t>1598508****</t>
  </si>
  <si>
    <t>罗其正</t>
  </si>
  <si>
    <t>52213219710404****</t>
  </si>
  <si>
    <t>1879810****</t>
  </si>
  <si>
    <t>胡德连</t>
  </si>
  <si>
    <t>52213219680729****</t>
  </si>
  <si>
    <t>1738502****</t>
  </si>
  <si>
    <t>关坪村十二网格</t>
  </si>
  <si>
    <t>229901020102010017****</t>
  </si>
  <si>
    <t>罗安邦</t>
  </si>
  <si>
    <t>52213219701104****</t>
  </si>
  <si>
    <t>1331041****</t>
  </si>
  <si>
    <t>王明香</t>
  </si>
  <si>
    <t>52213219640612****</t>
  </si>
  <si>
    <t>621779000211996234****</t>
  </si>
  <si>
    <t>钟啟康</t>
  </si>
  <si>
    <t>52213219770327****</t>
  </si>
  <si>
    <t>1518531****</t>
  </si>
  <si>
    <t>关坪村七网格</t>
  </si>
  <si>
    <t>621779000111522515****</t>
  </si>
  <si>
    <t>夏叶香</t>
  </si>
  <si>
    <t>52213219711120****</t>
  </si>
  <si>
    <t>1838516****</t>
  </si>
  <si>
    <t>229908000102010335****</t>
  </si>
  <si>
    <t>王正强</t>
  </si>
  <si>
    <t>52213219550822****</t>
  </si>
  <si>
    <t>1366852****</t>
  </si>
  <si>
    <t>229908000102010068****</t>
  </si>
  <si>
    <t>熊国全</t>
  </si>
  <si>
    <t>52213219720206****</t>
  </si>
  <si>
    <t>1838530****</t>
  </si>
  <si>
    <t>229908000102010292****</t>
  </si>
  <si>
    <t>王文中</t>
  </si>
  <si>
    <t>52213219620822****</t>
  </si>
  <si>
    <t>1586436****</t>
  </si>
  <si>
    <t>229901000102010193****</t>
  </si>
  <si>
    <t>王文友</t>
  </si>
  <si>
    <t>52213219551029****</t>
  </si>
  <si>
    <t>1878529****</t>
  </si>
  <si>
    <t>229908000102010167****</t>
  </si>
  <si>
    <t>王洪招</t>
  </si>
  <si>
    <t>52213219900404****</t>
  </si>
  <si>
    <t>1888520****</t>
  </si>
  <si>
    <t>关坪村六网格</t>
  </si>
  <si>
    <t>81000000008246****</t>
  </si>
  <si>
    <t>袁树珍</t>
  </si>
  <si>
    <t>52213219690420****</t>
  </si>
  <si>
    <t>621779000121856241****</t>
  </si>
  <si>
    <t>段系财</t>
  </si>
  <si>
    <t>52213219790601****</t>
  </si>
  <si>
    <t>1588564****</t>
  </si>
  <si>
    <t>关坪村五网格</t>
  </si>
  <si>
    <t>229908000102010341****</t>
  </si>
  <si>
    <t>吴仕发</t>
  </si>
  <si>
    <t>52213219740812****</t>
  </si>
  <si>
    <t>1508545****</t>
  </si>
  <si>
    <t>229908000102010166****</t>
  </si>
  <si>
    <t>李明花</t>
  </si>
  <si>
    <t>52213219780605****</t>
  </si>
  <si>
    <t>1388520****</t>
  </si>
  <si>
    <t>229908000102010373****</t>
  </si>
  <si>
    <t>王德成</t>
  </si>
  <si>
    <t>52213219781125****</t>
  </si>
  <si>
    <t>1828626****</t>
  </si>
  <si>
    <t>229904000102010355****</t>
  </si>
  <si>
    <t>冯仕刚</t>
  </si>
  <si>
    <t>52213219690313****</t>
  </si>
  <si>
    <t>1831158****</t>
  </si>
  <si>
    <t>229908000102010168****</t>
  </si>
  <si>
    <t>冯仕有</t>
  </si>
  <si>
    <t>52213219740228****</t>
  </si>
  <si>
    <t>1398451****</t>
  </si>
  <si>
    <t>229908000102010448****</t>
  </si>
  <si>
    <t>袁必强</t>
  </si>
  <si>
    <t>52213219750626****</t>
  </si>
  <si>
    <t>621779001410735517****</t>
  </si>
  <si>
    <t>魏帮华</t>
  </si>
  <si>
    <t>52213219710206****</t>
  </si>
  <si>
    <t>关坪村三网格</t>
  </si>
  <si>
    <t>229908000102010165****</t>
  </si>
  <si>
    <t>黄中群</t>
  </si>
  <si>
    <t>52213219700317****</t>
  </si>
  <si>
    <t>1820840****</t>
  </si>
  <si>
    <t>关坪村二网格</t>
  </si>
  <si>
    <t>621779000121867768****</t>
  </si>
  <si>
    <t>王正坤</t>
  </si>
  <si>
    <t>52213219760718****</t>
  </si>
  <si>
    <t>1828502****</t>
  </si>
  <si>
    <t>229908000102010127****</t>
  </si>
  <si>
    <t>王文秀</t>
  </si>
  <si>
    <t>52213219671226****</t>
  </si>
  <si>
    <t>1363921****</t>
  </si>
  <si>
    <t>关坪村一网格</t>
  </si>
  <si>
    <t>229901000102010275****</t>
  </si>
  <si>
    <t>黄安忠</t>
  </si>
  <si>
    <t>52213219530101****</t>
  </si>
  <si>
    <t>229908000102010289****</t>
  </si>
  <si>
    <t>袁图金</t>
  </si>
  <si>
    <t>52213219850923****</t>
  </si>
  <si>
    <t>621779000115129931****</t>
  </si>
  <si>
    <t>罗吉忠</t>
  </si>
  <si>
    <t>52213219651113****</t>
  </si>
  <si>
    <t>1528523****</t>
  </si>
  <si>
    <t>229908000102010071****</t>
  </si>
  <si>
    <t>罗安明</t>
  </si>
  <si>
    <t>52213219701028****</t>
  </si>
  <si>
    <t>1528521****</t>
  </si>
  <si>
    <t>罗吉桥</t>
  </si>
  <si>
    <t>52213219750625****</t>
  </si>
  <si>
    <t>1593465****</t>
  </si>
  <si>
    <t>罗安武</t>
  </si>
  <si>
    <t>52213219670915****</t>
  </si>
  <si>
    <t>1398524****</t>
  </si>
  <si>
    <t>邹朝志</t>
  </si>
  <si>
    <t>52213219720118****</t>
  </si>
  <si>
    <t>1838508****</t>
  </si>
  <si>
    <t>229908000102010313****</t>
  </si>
  <si>
    <t>邹真文</t>
  </si>
  <si>
    <t>52213219510920****</t>
  </si>
  <si>
    <t>1593463****</t>
  </si>
  <si>
    <t>罗吉端</t>
  </si>
  <si>
    <t>52213219650408****</t>
  </si>
  <si>
    <t>罗洪贵</t>
  </si>
  <si>
    <t>52213219830303****</t>
  </si>
  <si>
    <t>622893000107011763****</t>
  </si>
  <si>
    <t>袁吉发</t>
  </si>
  <si>
    <t>52213219650915****</t>
  </si>
  <si>
    <t>王福云</t>
  </si>
  <si>
    <t>52213219700624****</t>
  </si>
  <si>
    <t>1398424****</t>
  </si>
  <si>
    <t>关坪村四网格</t>
  </si>
  <si>
    <t>胡明会</t>
  </si>
  <si>
    <t>52033019820309****</t>
  </si>
  <si>
    <t>1898492****</t>
  </si>
  <si>
    <t>229908010102010093****</t>
  </si>
  <si>
    <t>陈应枝</t>
  </si>
  <si>
    <t>52213219640818****</t>
  </si>
  <si>
    <t>1818340****</t>
  </si>
  <si>
    <t>229908000102010381****</t>
  </si>
  <si>
    <t>王洪德</t>
  </si>
  <si>
    <t>52213219540927****</t>
  </si>
  <si>
    <t>1818360****</t>
  </si>
  <si>
    <t>王福蛟</t>
  </si>
  <si>
    <t>52213219901217****</t>
  </si>
  <si>
    <t>1818330****</t>
  </si>
  <si>
    <t>621735990805630353****</t>
  </si>
  <si>
    <t>罗安静</t>
  </si>
  <si>
    <t>52213219871002****</t>
  </si>
  <si>
    <t>1518521****</t>
  </si>
  <si>
    <t>81000000001867****</t>
  </si>
  <si>
    <t>王成勇</t>
  </si>
  <si>
    <t>52213219520724****</t>
  </si>
  <si>
    <t>1370850****</t>
  </si>
  <si>
    <t>王德发</t>
  </si>
  <si>
    <t>52213219611208****</t>
  </si>
  <si>
    <t>王洪发</t>
  </si>
  <si>
    <t>52213219750201****</t>
  </si>
  <si>
    <t>1508451****</t>
  </si>
  <si>
    <t>王方平</t>
  </si>
  <si>
    <t>52213219811113****</t>
  </si>
  <si>
    <t>1512031****</t>
  </si>
  <si>
    <t>622893000107013759****</t>
  </si>
  <si>
    <t>余文先</t>
  </si>
  <si>
    <t>52213219731022****</t>
  </si>
  <si>
    <t>1827553****</t>
  </si>
  <si>
    <t>229901500102010106****</t>
  </si>
  <si>
    <t>钟吉良</t>
  </si>
  <si>
    <t>52213219500809****</t>
  </si>
  <si>
    <t>1827543****</t>
  </si>
  <si>
    <t>229901000102010119****</t>
  </si>
  <si>
    <t>王正良</t>
  </si>
  <si>
    <t>52213219680120****</t>
  </si>
  <si>
    <t>胡明安</t>
  </si>
  <si>
    <t>52213219621208****</t>
  </si>
  <si>
    <t>陶朝强</t>
  </si>
  <si>
    <t>52213219711001****</t>
  </si>
  <si>
    <t>1512121****</t>
  </si>
  <si>
    <t>81000000004350****</t>
  </si>
  <si>
    <t>吴全飞</t>
  </si>
  <si>
    <t>52213219830225****</t>
  </si>
  <si>
    <t>1376521****</t>
  </si>
  <si>
    <t>621779000119435539****</t>
  </si>
  <si>
    <t>陈云贵</t>
  </si>
  <si>
    <t>52213219790413****</t>
  </si>
  <si>
    <t>1821215****</t>
  </si>
  <si>
    <t>622893000115754870****</t>
  </si>
  <si>
    <t>刘金玉</t>
  </si>
  <si>
    <t>52213219760227****</t>
  </si>
  <si>
    <t>1398499****</t>
  </si>
  <si>
    <t>陶朝均</t>
  </si>
  <si>
    <t>52213219701227****</t>
  </si>
  <si>
    <t>229908000102010065****</t>
  </si>
  <si>
    <t>王容</t>
  </si>
  <si>
    <t>52213219820425****</t>
  </si>
  <si>
    <t>1512030****</t>
  </si>
  <si>
    <t>621779000207670165****</t>
  </si>
  <si>
    <t>陶朝胜</t>
  </si>
  <si>
    <t>52213219661012****</t>
  </si>
  <si>
    <t>大陆村长坡组</t>
  </si>
  <si>
    <t>229908000102010201****</t>
  </si>
  <si>
    <t>陶朝科</t>
  </si>
  <si>
    <t>52213219650818****</t>
  </si>
  <si>
    <t>1827557****</t>
  </si>
  <si>
    <t>621779000113425412****</t>
  </si>
  <si>
    <t>52213219570205****</t>
  </si>
  <si>
    <t>陶朝举</t>
  </si>
  <si>
    <t>52213219750317****</t>
  </si>
  <si>
    <t>1838505****</t>
  </si>
  <si>
    <t>229901000102010272****</t>
  </si>
  <si>
    <t>王先翠</t>
  </si>
  <si>
    <t>52213219761215****</t>
  </si>
  <si>
    <t>1508557****</t>
  </si>
  <si>
    <t>622893000104344670****</t>
  </si>
  <si>
    <t>陶朝伟</t>
  </si>
  <si>
    <t>52213219720815****</t>
  </si>
  <si>
    <t>1518670****</t>
  </si>
  <si>
    <t>621779000113421945****</t>
  </si>
  <si>
    <t>陶朝群</t>
  </si>
  <si>
    <t>52213219700626****</t>
  </si>
  <si>
    <t>1838511****</t>
  </si>
  <si>
    <t>229901000102010276****</t>
  </si>
  <si>
    <t>陶朝平</t>
  </si>
  <si>
    <t>52213219770911****</t>
  </si>
  <si>
    <t>1520862****</t>
  </si>
  <si>
    <t>621779000115142025****</t>
  </si>
  <si>
    <t>项银州</t>
  </si>
  <si>
    <t>52213219670626****</t>
  </si>
  <si>
    <t>大陆村大坪组</t>
  </si>
  <si>
    <t>杨正安</t>
  </si>
  <si>
    <t>52213219450412****</t>
  </si>
  <si>
    <t>1359524****</t>
  </si>
  <si>
    <t>付宇强</t>
  </si>
  <si>
    <t>52213219651208****</t>
  </si>
  <si>
    <t>1571862****</t>
  </si>
  <si>
    <t>621779000113420723****</t>
  </si>
  <si>
    <t>项应伟</t>
  </si>
  <si>
    <t>52213219920110****</t>
  </si>
  <si>
    <t>1512123****</t>
  </si>
  <si>
    <t>621779000609649465****</t>
  </si>
  <si>
    <t>付宇平</t>
  </si>
  <si>
    <t>52213219661013****</t>
  </si>
  <si>
    <t>1376520****</t>
  </si>
  <si>
    <t>621779000602284386****</t>
  </si>
  <si>
    <t>付宇清</t>
  </si>
  <si>
    <t>52213219770628****</t>
  </si>
  <si>
    <t>1577207****</t>
  </si>
  <si>
    <t>621779000113672611****</t>
  </si>
  <si>
    <t>付宇来</t>
  </si>
  <si>
    <t>52213219750425****</t>
  </si>
  <si>
    <t>1398498****</t>
  </si>
  <si>
    <t>621779000119431834****</t>
  </si>
  <si>
    <t>付宇奇</t>
  </si>
  <si>
    <t>52213219750227****</t>
  </si>
  <si>
    <t>1998455****</t>
  </si>
  <si>
    <t>621779000211847482****</t>
  </si>
  <si>
    <t>陶朝正</t>
  </si>
  <si>
    <t>52213219751210****</t>
  </si>
  <si>
    <t>大陆村湾子组</t>
  </si>
  <si>
    <t>229908000102010106****</t>
  </si>
  <si>
    <t>陶德学</t>
  </si>
  <si>
    <t>52213219471013****</t>
  </si>
  <si>
    <t>229908000102010202****</t>
  </si>
  <si>
    <t>刘明聪</t>
  </si>
  <si>
    <t>52213219490120****</t>
  </si>
  <si>
    <t>1517223****</t>
  </si>
  <si>
    <t>陶朝海</t>
  </si>
  <si>
    <t>52213219821106****</t>
  </si>
  <si>
    <t>229908000102010286****</t>
  </si>
  <si>
    <t>陶朝远</t>
  </si>
  <si>
    <t>52213219670914****</t>
  </si>
  <si>
    <t>陶朝全</t>
  </si>
  <si>
    <t>52213219520424****</t>
  </si>
  <si>
    <t>1878684****</t>
  </si>
  <si>
    <t>621779001416198150****</t>
  </si>
  <si>
    <t>叶世荣</t>
  </si>
  <si>
    <t>52213219530123****</t>
  </si>
  <si>
    <t>229908000102010252****</t>
  </si>
  <si>
    <t>唐清华</t>
  </si>
  <si>
    <t>52213219691219****</t>
  </si>
  <si>
    <t>1830094****</t>
  </si>
  <si>
    <t>叶太勇</t>
  </si>
  <si>
    <t>52213219900905****</t>
  </si>
  <si>
    <t>1879819****</t>
  </si>
  <si>
    <t>621779000113672661****</t>
  </si>
  <si>
    <t>陶朝坤</t>
  </si>
  <si>
    <t>52213219721116****</t>
  </si>
  <si>
    <t>陶朝鱼</t>
  </si>
  <si>
    <t>52213219890318****</t>
  </si>
  <si>
    <t>1821203****</t>
  </si>
  <si>
    <t>81000000001463****</t>
  </si>
  <si>
    <t>陶朝中</t>
  </si>
  <si>
    <t>52213219671213****</t>
  </si>
  <si>
    <t>1552014****</t>
  </si>
  <si>
    <t>621779000117140106****</t>
  </si>
  <si>
    <t>叶世乾</t>
  </si>
  <si>
    <t>52213219520408****</t>
  </si>
  <si>
    <t>1598526****</t>
  </si>
  <si>
    <t>陶德培</t>
  </si>
  <si>
    <t>52213219640228****</t>
  </si>
  <si>
    <t>1398442****</t>
  </si>
  <si>
    <t>621779000113662226****</t>
  </si>
  <si>
    <t>叶太林</t>
  </si>
  <si>
    <t>52213219801027****</t>
  </si>
  <si>
    <t>1367852****</t>
  </si>
  <si>
    <t>621779000117146795****</t>
  </si>
  <si>
    <t>付宇恩</t>
  </si>
  <si>
    <t>52213219640516****</t>
  </si>
  <si>
    <t>大陆村付家岩组</t>
  </si>
  <si>
    <t>付登华</t>
  </si>
  <si>
    <t>52213219690607****</t>
  </si>
  <si>
    <t>1587011****</t>
  </si>
  <si>
    <t>229901000102010103****</t>
  </si>
  <si>
    <t>付金德</t>
  </si>
  <si>
    <t>52213219790703****</t>
  </si>
  <si>
    <t>621779000111520968****</t>
  </si>
  <si>
    <t>52213219710427****</t>
  </si>
  <si>
    <t>付宇伦</t>
  </si>
  <si>
    <t>52213219780110****</t>
  </si>
  <si>
    <t>1512127****</t>
  </si>
  <si>
    <t>621779000121850531****</t>
  </si>
  <si>
    <t>付宇德</t>
  </si>
  <si>
    <t>52213219620408****</t>
  </si>
  <si>
    <t>1858533****</t>
  </si>
  <si>
    <t>621779000117140093****</t>
  </si>
  <si>
    <t>付宇高</t>
  </si>
  <si>
    <t>52213219780122****</t>
  </si>
  <si>
    <t>1888621****</t>
  </si>
  <si>
    <t>621779000127478222****</t>
  </si>
  <si>
    <t>陶朝贵</t>
  </si>
  <si>
    <t>52213219470305****</t>
  </si>
  <si>
    <t>罗小洪</t>
  </si>
  <si>
    <t>52213219770830****</t>
  </si>
  <si>
    <t>1878863****</t>
  </si>
  <si>
    <t>621779000121249777****</t>
  </si>
  <si>
    <t>付宇贵</t>
  </si>
  <si>
    <t>52213219620121****</t>
  </si>
  <si>
    <t>1838515****</t>
  </si>
  <si>
    <t>付宇周</t>
  </si>
  <si>
    <t>52213219451113****</t>
  </si>
  <si>
    <t>1398428****</t>
  </si>
  <si>
    <t>杨婷婷</t>
  </si>
  <si>
    <t>52213219950303****</t>
  </si>
  <si>
    <t>1888523****</t>
  </si>
  <si>
    <t>大陆村哑水新田组</t>
  </si>
  <si>
    <t>621779000111978640****</t>
  </si>
  <si>
    <t>罗江珍</t>
  </si>
  <si>
    <t>52213219700716****</t>
  </si>
  <si>
    <t>621779000609063134****</t>
  </si>
  <si>
    <t>雷光美</t>
  </si>
  <si>
    <t>52213219691110****</t>
  </si>
  <si>
    <t>1518669****</t>
  </si>
  <si>
    <t>621779000609664804****</t>
  </si>
  <si>
    <t>杨春</t>
  </si>
  <si>
    <t>52213219881008****</t>
  </si>
  <si>
    <t>1350851****</t>
  </si>
  <si>
    <t>621779000121874531****</t>
  </si>
  <si>
    <t>陈小群</t>
  </si>
  <si>
    <t>52213219750629****</t>
  </si>
  <si>
    <t>1879815****</t>
  </si>
  <si>
    <t>621779000113661624****</t>
  </si>
  <si>
    <t>付金琼</t>
  </si>
  <si>
    <t>52213219710521****</t>
  </si>
  <si>
    <t>229901020102010009****</t>
  </si>
  <si>
    <t>杜祥翠</t>
  </si>
  <si>
    <t>52213219641013****</t>
  </si>
  <si>
    <t>1821211****</t>
  </si>
  <si>
    <t>622893000111668191****</t>
  </si>
  <si>
    <t>杨先齐</t>
  </si>
  <si>
    <t>52213219670219****</t>
  </si>
  <si>
    <t>1736502****</t>
  </si>
  <si>
    <t>229908000102010105****</t>
  </si>
  <si>
    <t>杨元忠</t>
  </si>
  <si>
    <t>52213219660619****</t>
  </si>
  <si>
    <t>1315821****</t>
  </si>
  <si>
    <t>621779000600056606****</t>
  </si>
  <si>
    <t>合计：</t>
  </si>
  <si>
    <t>填写说明：同一份清单应填写相同类型保险标的、相同种植地点（如同村）、相同保险金额、相同保险费率的分户标的信息，否则应分开填写。      制表人： 何成  联系电话：13312318854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</si>
</sst>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24" fillId="20" borderId="5" applyNumberFormat="0" applyAlignment="0" applyProtection="0">
      <alignment vertical="center"/>
    </xf>
    <xf numFmtId="0" fontId="30" fillId="26" borderId="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7" fillId="0" borderId="1" xfId="51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2" fillId="0" borderId="1" xfId="51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差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418465</xdr:rowOff>
    </xdr:to>
    <xdr:sp>
      <xdr:nvSpPr>
        <xdr:cNvPr id="2" name="Line 2"/>
        <xdr:cNvSpPr/>
      </xdr:nvSpPr>
      <xdr:spPr>
        <a:xfrm flipV="1">
          <a:off x="0" y="400050"/>
          <a:ext cx="10410825" cy="1841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885190</xdr:colOff>
      <xdr:row>0</xdr:row>
      <xdr:rowOff>370840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68529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390525</xdr:colOff>
      <xdr:row>0</xdr:row>
      <xdr:rowOff>0</xdr:rowOff>
    </xdr:from>
    <xdr:to>
      <xdr:col>12</xdr:col>
      <xdr:colOff>476250</xdr:colOff>
      <xdr:row>0</xdr:row>
      <xdr:rowOff>391160</xdr:rowOff>
    </xdr:to>
    <xdr:pic>
      <xdr:nvPicPr>
        <xdr:cNvPr id="4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91675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419735</xdr:rowOff>
    </xdr:to>
    <xdr:sp>
      <xdr:nvSpPr>
        <xdr:cNvPr id="5" name="Line 2"/>
        <xdr:cNvSpPr/>
      </xdr:nvSpPr>
      <xdr:spPr>
        <a:xfrm flipV="1">
          <a:off x="0" y="400050"/>
          <a:ext cx="10410825" cy="190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885190</xdr:colOff>
      <xdr:row>0</xdr:row>
      <xdr:rowOff>372110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68529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647700</xdr:colOff>
      <xdr:row>0</xdr:row>
      <xdr:rowOff>0</xdr:rowOff>
    </xdr:from>
    <xdr:to>
      <xdr:col>12</xdr:col>
      <xdr:colOff>733425</xdr:colOff>
      <xdr:row>0</xdr:row>
      <xdr:rowOff>390525</xdr:rowOff>
    </xdr:to>
    <xdr:pic>
      <xdr:nvPicPr>
        <xdr:cNvPr id="7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848850" y="0"/>
          <a:ext cx="733425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399415</xdr:rowOff>
    </xdr:from>
    <xdr:to>
      <xdr:col>12</xdr:col>
      <xdr:colOff>561975</xdr:colOff>
      <xdr:row>0</xdr:row>
      <xdr:rowOff>419100</xdr:rowOff>
    </xdr:to>
    <xdr:sp>
      <xdr:nvSpPr>
        <xdr:cNvPr id="8" name="Line 2"/>
        <xdr:cNvSpPr/>
      </xdr:nvSpPr>
      <xdr:spPr>
        <a:xfrm flipV="1">
          <a:off x="0" y="399415"/>
          <a:ext cx="10410825" cy="1968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885825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68592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419100</xdr:colOff>
      <xdr:row>0</xdr:row>
      <xdr:rowOff>0</xdr:rowOff>
    </xdr:from>
    <xdr:to>
      <xdr:col>12</xdr:col>
      <xdr:colOff>504825</xdr:colOff>
      <xdr:row>0</xdr:row>
      <xdr:rowOff>391160</xdr:rowOff>
    </xdr:to>
    <xdr:pic>
      <xdr:nvPicPr>
        <xdr:cNvPr id="10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620250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9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0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3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4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7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8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9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0" name="文本框 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1" name="文本框 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2" name="文本框 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3" name="文本框 4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4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7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8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1" name="文本框 5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2" name="文本框 5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3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4" name="文本框 5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5" name="文本框 5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6" name="文本框 5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7" name="文本框 5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8" name="文本框 5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1" name="文本框 6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2" name="文本框 6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5" name="文本框 6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6" name="文本框 6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7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8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9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0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1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2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5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6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9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0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1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2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3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4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5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6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9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0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3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4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5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6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7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8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9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0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3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4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7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8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9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0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1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2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3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4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7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8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1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2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3" name="文本框 12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4" name="文本框 12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5" name="文本框 12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6" name="文本框 12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7" name="文本框 12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8" name="文本框 12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1" name="文本框 1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2" name="文本框 1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5" name="文本框 13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6" name="文本框 13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7" name="文本框 13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8" name="文本框 1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9" name="文本框 1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0" name="文本框 1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1" name="文本框 1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2" name="文本框 1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5" name="文本框 1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6" name="文本框 1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9" name="文本框 14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0" name="文本框 14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1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2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3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4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5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6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9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0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3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4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5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6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7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8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9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0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3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4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7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8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9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0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1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2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3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4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7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8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1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2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3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4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5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6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7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8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1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2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5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6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7" name="文本框 20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8" name="文本框 20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9" name="文本框 20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0" name="文本框 20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1" name="文本框 21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2" name="文本框 21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5" name="文本框 21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6" name="文本框 21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9" name="文本框 21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0" name="文本框 21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1" name="文本框 22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2" name="文本框 22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3" name="文本框 22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4" name="文本框 22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5" name="文本框 22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6" name="文本框 22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9" name="文本框 22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0" name="文本框 2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3" name="文本框 23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4" name="文本框 23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5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6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7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8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9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0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3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4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7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8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9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0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1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2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3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4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7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8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1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2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3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4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5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6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7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8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1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2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5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6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7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8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9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0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1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2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5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6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89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90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91" name="文本框 29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92" name="文本框 29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93" name="文本框 29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94" name="文本框 29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95" name="文本框 29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96" name="文本框 29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9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9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99" name="文本框 29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00" name="文本框 29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0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0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03" name="文本框 30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04" name="文本框 30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05" name="文本框 30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06" name="文本框 30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07" name="文本框 30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08" name="文本框 30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09" name="文本框 30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10" name="文本框 30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1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1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13" name="文本框 3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14" name="文本框 3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1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1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17" name="文本框 31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18" name="文本框 31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19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20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21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22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23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24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2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2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27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28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2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3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31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32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33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34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35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36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37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38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3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4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41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42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4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4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345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46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47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48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49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50" name="文本框 34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51" name="文本框 35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52" name="文本框 35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53" name="文本框 35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54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55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56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57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58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59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60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61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62" name="文本框 36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63" name="文本框 36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64" name="文本框 36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65" name="文本框 36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66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67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68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69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70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71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72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73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74" name="文本框 37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75" name="文本框 37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76" name="文本框 37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77" name="文本框 37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78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79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80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81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82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83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84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85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86" name="文本框 38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87" name="文本框 38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88" name="文本框 38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89" name="文本框 38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90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91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392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93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94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95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96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97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98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9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0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01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02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0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0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05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06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07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08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09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10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11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12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1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1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15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16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1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1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19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20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21" name="文本框 42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22" name="文本框 42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23" name="文本框 42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24" name="文本框 42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25" name="文本框 42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26" name="文本框 42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2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2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29" name="文本框 42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30" name="文本框 4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3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3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33" name="文本框 43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34" name="文本框 43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35" name="文本框 4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36" name="文本框 43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37" name="文本框 43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38" name="文本框 4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39" name="文本框 4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40" name="文本框 4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4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4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43" name="文本框 44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44" name="文本框 4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4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4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47" name="文本框 44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48" name="文本框 44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49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50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51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52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53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54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5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5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57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58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5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6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61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62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63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64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65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66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67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68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6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7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71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72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7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7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75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76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77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78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79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80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81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82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8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8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85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86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8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8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89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90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91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92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93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94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95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96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9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9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99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00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0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0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03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04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05" name="文本框 50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06" name="文本框 50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07" name="文本框 50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08" name="文本框 50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09" name="文本框 50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10" name="文本框 50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1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1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13" name="文本框 5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14" name="文本框 5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1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1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17" name="文本框 51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18" name="文本框 51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19" name="文本框 51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20" name="文本框 51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21" name="文本框 52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22" name="文本框 52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23" name="文本框 52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24" name="文本框 52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2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2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27" name="文本框 52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28" name="文本框 52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2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3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31" name="文本框 53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32" name="文本框 53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33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34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35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36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37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38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3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4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41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42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4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4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45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46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47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48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49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50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51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52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5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5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55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56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5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5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59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60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61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62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63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64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65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66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6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6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69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70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7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7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73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74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75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76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77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78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79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80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8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8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83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84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8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8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87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88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89" name="文本框 58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90" name="文本框 58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91" name="文本框 59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92" name="文本框 59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93" name="文本框 59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94" name="文本框 59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9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9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97" name="文本框 59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98" name="文本框 59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9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0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01" name="文本框 60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02" name="文本框 60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03" name="文本框 60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04" name="文本框 60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05" name="文本框 60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06" name="文本框 60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07" name="文本框 60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08" name="文本框 60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0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1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11" name="文本框 61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12" name="文本框 61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1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1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15" name="文本框 61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16" name="文本框 61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17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18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19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20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21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22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2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2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25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26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2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2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29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30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31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32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33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34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35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36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3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3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39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40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4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4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43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44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45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46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47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48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49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50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5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5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53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54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5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5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57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58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59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60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61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62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63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64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6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6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67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68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6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7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71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72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73" name="文本框 67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74" name="文本框 67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75" name="文本框 67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76" name="文本框 67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77" name="文本框 67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78" name="文本框 67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7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8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81" name="文本框 68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82" name="文本框 68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8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8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85" name="文本框 68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86" name="文本框 68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87" name="文本框 68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88" name="文本框 68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89" name="文本框 68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90" name="文本框 68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91" name="文本框 69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92" name="文本框 69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9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9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95" name="文本框 69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96" name="文本框 69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9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9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99" name="文本框 69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00" name="文本框 69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01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02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03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04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05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06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0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0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09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10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1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1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13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14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15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16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17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18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19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20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2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2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23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24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2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2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727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28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29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30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31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32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33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3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3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36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37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3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3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40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41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42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43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44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45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46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47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4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4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50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51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5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5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54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55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56" name="文本框 75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57" name="文本框 75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58" name="文本框 75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59" name="文本框 75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60" name="文本框 75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61" name="文本框 76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6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6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64" name="文本框 76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65" name="文本框 76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6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6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68" name="文本框 76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69" name="文本框 76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70" name="文本框 76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71" name="文本框 77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72" name="文本框 77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73" name="文本框 77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74" name="文本框 77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75" name="文本框 77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7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7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78" name="文本框 77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79" name="文本框 77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8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8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82" name="文本框 78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83" name="文本框 78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84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85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86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87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88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89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9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9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92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93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9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9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96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97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98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99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00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01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02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03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0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0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06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07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0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0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10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11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12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13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14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15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16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17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1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1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20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21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2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2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24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25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26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27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28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29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30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31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3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3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34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35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3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3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38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39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40" name="文本框 8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41" name="文本框 8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42" name="文本框 8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43" name="文本框 84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44" name="文本框 8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45" name="文本框 8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4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4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48" name="文本框 8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49" name="文本框 8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5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5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52" name="文本框 85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53" name="文本框 85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54" name="文本框 85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55" name="文本框 85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56" name="文本框 85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57" name="文本框 85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58" name="文本框 85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59" name="文本框 85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6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6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62" name="文本框 86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63" name="文本框 86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6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6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66" name="文本框 86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67" name="文本框 86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68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69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70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71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72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73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7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7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76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77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7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7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80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81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82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83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84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85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86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87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8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8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90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91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9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9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94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95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96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97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98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99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00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01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0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0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04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05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0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0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08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09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10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11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12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13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14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15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1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1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18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19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2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2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22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23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24" name="文本框 92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25" name="文本框 92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26" name="文本框 92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27" name="文本框 92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28" name="文本框 92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29" name="文本框 92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3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3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32" name="文本框 9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33" name="文本框 9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3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3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36" name="文本框 93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37" name="文本框 93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38" name="文本框 9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39" name="文本框 9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40" name="文本框 9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41" name="文本框 9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42" name="文本框 9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43" name="文本框 94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4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4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46" name="文本框 9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47" name="文本框 9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4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4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50" name="文本框 94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51" name="文本框 95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52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53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54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55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56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57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5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5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60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61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6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6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64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65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66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67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68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69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70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71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7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7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74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75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7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7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78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79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80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81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82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83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84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85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8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8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88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89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9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9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92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93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94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95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96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97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98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99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0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0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02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03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0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0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06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07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08" name="文本框 100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09" name="文本框 100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10" name="文本框 100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11" name="文本框 101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12" name="文本框 101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13" name="文本框 10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1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1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16" name="文本框 101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17" name="文本框 101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1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1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20" name="文本框 101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21" name="文本框 102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22" name="文本框 102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23" name="文本框 102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24" name="文本框 102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25" name="文本框 102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26" name="文本框 102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27" name="文本框 102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2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2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30" name="文本框 10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31" name="文本框 10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3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3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34" name="文本框 103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35" name="文本框 103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36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37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38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39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40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41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4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4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44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45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4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4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48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49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50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51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52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53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54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55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5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5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58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59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6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6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1062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63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64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65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66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67" name="文本框 106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68" name="文本框 106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69" name="文本框 106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70" name="文本框 106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71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72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73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74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75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76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77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78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79" name="文本框 107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80" name="文本框 107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81" name="文本框 108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82" name="文本框 108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83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84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85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86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87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88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89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90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91" name="文本框 109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92" name="文本框 109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93" name="文本框 109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94" name="文本框 109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95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96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97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98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99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00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01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02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03" name="文本框 110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04" name="文本框 110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05" name="文本框 110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06" name="文本框 110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07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08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1109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10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11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12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13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14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15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1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1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18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19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2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2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22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23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24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25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26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27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28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29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3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3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32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33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3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3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36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37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38" name="文本框 11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39" name="文本框 11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40" name="文本框 11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41" name="文本框 11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42" name="文本框 11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43" name="文本框 114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4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4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46" name="文本框 11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47" name="文本框 11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4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4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50" name="文本框 114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51" name="文本框 115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52" name="文本框 11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53" name="文本框 11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54" name="文本框 115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55" name="文本框 115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56" name="文本框 115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57" name="文本框 115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5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5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60" name="文本框 115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61" name="文本框 116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6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6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64" name="文本框 116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65" name="文本框 116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66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67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68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69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70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71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7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7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74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75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7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7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78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79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80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81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82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83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84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85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8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8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88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89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9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9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92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93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94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95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96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97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98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99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0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0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02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03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0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0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06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07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08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09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10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11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12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13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1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1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16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17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1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1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20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21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22" name="文本框 122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23" name="文本框 122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24" name="文本框 122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25" name="文本框 122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26" name="文本框 122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27" name="文本框 122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2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2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30" name="文本框 12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31" name="文本框 12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3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3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34" name="文本框 123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35" name="文本框 123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36" name="文本框 123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37" name="文本框 123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38" name="文本框 12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39" name="文本框 12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40" name="文本框 12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41" name="文本框 12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4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4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44" name="文本框 12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45" name="文本框 12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4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4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48" name="文本框 124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49" name="文本框 124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50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51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52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53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54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55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5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5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58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59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6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6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62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63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64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65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66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67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68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69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7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7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72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73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7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7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76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77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78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79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80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81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82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83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8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8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86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87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8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8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90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91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92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93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94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95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96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97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9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9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00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01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0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0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04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05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06" name="文本框 130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07" name="文本框 130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08" name="文本框 130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09" name="文本框 130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10" name="文本框 130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11" name="文本框 131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1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1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14" name="文本框 13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15" name="文本框 131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1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1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18" name="文本框 131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19" name="文本框 131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20" name="文本框 131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21" name="文本框 132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22" name="文本框 132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23" name="文本框 132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24" name="文本框 132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25" name="文本框 132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2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2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28" name="文本框 132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29" name="文本框 132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3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3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32" name="文本框 133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33" name="文本框 133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34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35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36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37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38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39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4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4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42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43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4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4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46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47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48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49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50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51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52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53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5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5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56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57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5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5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60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61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62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63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64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65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66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67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6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6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70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71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7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7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74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75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76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77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78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79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80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81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8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8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84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85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8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8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88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89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90" name="文本框 138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91" name="文本框 139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92" name="文本框 139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93" name="文本框 139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94" name="文本框 139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95" name="文本框 139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9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9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98" name="文本框 139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99" name="文本框 139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0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0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02" name="文本框 140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03" name="文本框 140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04" name="文本框 140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05" name="文本框 140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06" name="文本框 140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07" name="文本框 140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08" name="文本框 140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09" name="文本框 140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1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1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12" name="文本框 141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13" name="文本框 14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1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1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16" name="文本框 141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17" name="文本框 141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18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19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20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21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22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23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2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2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26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27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2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2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30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31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32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33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34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35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36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37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3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3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40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41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4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4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1444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45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46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47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48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49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50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5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5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53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54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5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5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57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58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59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60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61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62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63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64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6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6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67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68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6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7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71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72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73" name="文本框 147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74" name="文本框 147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75" name="文本框 147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76" name="文本框 147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77" name="文本框 147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78" name="文本框 147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7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8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81" name="文本框 148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82" name="文本框 148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8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8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85" name="文本框 148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86" name="文本框 148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87" name="文本框 148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88" name="文本框 148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89" name="文本框 148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90" name="文本框 148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91" name="文本框 149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92" name="文本框 149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9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9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95" name="文本框 149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96" name="文本框 149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9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9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99" name="文本框 149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00" name="文本框 149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01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02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03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04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05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06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0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0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09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10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1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1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13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14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15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16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17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18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19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20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2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2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23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24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2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2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27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28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29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30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31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32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33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34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3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3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37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38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3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4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41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42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43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44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45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46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47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48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4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5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51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52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5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5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55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56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57" name="文本框 155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58" name="文本框 155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59" name="文本框 155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60" name="文本框 155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61" name="文本框 156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62" name="文本框 156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6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6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65" name="文本框 156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66" name="文本框 156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6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6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69" name="文本框 156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70" name="文本框 156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71" name="文本框 157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72" name="文本框 157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73" name="文本框 157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74" name="文本框 157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75" name="文本框 157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76" name="文本框 157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7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7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79" name="文本框 157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80" name="文本框 157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8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8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83" name="文本框 158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84" name="文本框 158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85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86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87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88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89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90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9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9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93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94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9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9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97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98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99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00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01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02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03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04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0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0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07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08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0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1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11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12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13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14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15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16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17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18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1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2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21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22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2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2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25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26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27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28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29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30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31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32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3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3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35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36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3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3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39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40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41" name="文本框 16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42" name="文本框 16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43" name="文本框 164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44" name="文本框 16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45" name="文本框 16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46" name="文本框 16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4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4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49" name="文本框 16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50" name="文本框 164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5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5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53" name="文本框 165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54" name="文本框 165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55" name="文本框 165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56" name="文本框 165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57" name="文本框 165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58" name="文本框 165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59" name="文本框 165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60" name="文本框 165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6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6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63" name="文本框 166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64" name="文本框 166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6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6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67" name="文本框 166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68" name="文本框 166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69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70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71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72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73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74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7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7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77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78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7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8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81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82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83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84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85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86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87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88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8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9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91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92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9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9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95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96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97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98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99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00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01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02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0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0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05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06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0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0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09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10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11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12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13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14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15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16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1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1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19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20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2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2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23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24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25" name="文本框 172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26" name="文本框 172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27" name="文本框 172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28" name="文本框 172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29" name="文本框 172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30" name="文本框 17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3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3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33" name="文本框 17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34" name="文本框 17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3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3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37" name="文本框 173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38" name="文本框 173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39" name="文本框 17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40" name="文本框 17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41" name="文本框 17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42" name="文本框 17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43" name="文本框 174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44" name="文本框 17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4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4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47" name="文本框 17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48" name="文本框 17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4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5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51" name="文本框 175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52" name="文本框 175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53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54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55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56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57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58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5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6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61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62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6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6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65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66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67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68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69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70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71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72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7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7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75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76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7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7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1779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80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81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82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83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84" name="文本框 178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85" name="文本框 178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86" name="文本框 178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87" name="文本框 178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88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89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90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91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92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93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94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95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96" name="文本框 179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97" name="文本框 179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98" name="文本框 179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99" name="文本框 179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00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01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02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03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04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05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06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07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08" name="文本框 180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09" name="文本框 180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10" name="文本框 180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11" name="文本框 181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12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13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14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15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16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17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18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19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20" name="文本框 181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21" name="文本框 182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22" name="文本框 182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23" name="文本框 182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24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25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1826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27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28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29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30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31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32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3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3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35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36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3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3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39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40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41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42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43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44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45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46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4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4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49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50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5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5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53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54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55" name="文本框 185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56" name="文本框 185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57" name="文本框 185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58" name="文本框 185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59" name="文本框 185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60" name="文本框 185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6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6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63" name="文本框 186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64" name="文本框 186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6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6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67" name="文本框 186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68" name="文本框 186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69" name="文本框 186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70" name="文本框 186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71" name="文本框 187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72" name="文本框 187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73" name="文本框 187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74" name="文本框 187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7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7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77" name="文本框 187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78" name="文本框 187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7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8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81" name="文本框 188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82" name="文本框 188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83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84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85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86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87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88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8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9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91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92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9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9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95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96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97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98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99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00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01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02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0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0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05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06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0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0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09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10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11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12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13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14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15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16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1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1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19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20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2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2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23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24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25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26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27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28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29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30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3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3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33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34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3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3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37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38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39" name="文本框 19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40" name="文本框 19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41" name="文本框 19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42" name="文本框 19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43" name="文本框 194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44" name="文本框 19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4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4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47" name="文本框 19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48" name="文本框 19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4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5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51" name="文本框 195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52" name="文本框 195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53" name="文本框 19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54" name="文本框 195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55" name="文本框 195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56" name="文本框 195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57" name="文本框 195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58" name="文本框 195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5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6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61" name="文本框 196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62" name="文本框 196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6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6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65" name="文本框 196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66" name="文本框 196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67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68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69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70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71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72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7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7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75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76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7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7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79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80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81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82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83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84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85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86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8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8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89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90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9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9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93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94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95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96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97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98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99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00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0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0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03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04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0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0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07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08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09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10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11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12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13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14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1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1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17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18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1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2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21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22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23" name="文本框 202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24" name="文本框 202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25" name="文本框 202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26" name="文本框 202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27" name="文本框 202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28" name="文本框 202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2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3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31" name="文本框 20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32" name="文本框 20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3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3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35" name="文本框 203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36" name="文本框 203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37" name="文本框 203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38" name="文本框 20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39" name="文本框 20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40" name="文本框 20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41" name="文本框 20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42" name="文本框 20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4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4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45" name="文本框 20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46" name="文本框 20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4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4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49" name="文本框 204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50" name="文本框 204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51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52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53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54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55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56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5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5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59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60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6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6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63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64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65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66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67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68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69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70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7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7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73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74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7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7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77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78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79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80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81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82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83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84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8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8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87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88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8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9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91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92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93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94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95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96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97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98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9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0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01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02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0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0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05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06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07" name="文本框 210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08" name="文本框 210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09" name="文本框 210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10" name="文本框 210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11" name="文本框 211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12" name="文本框 211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1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1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15" name="文本框 211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16" name="文本框 211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1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1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19" name="文本框 211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20" name="文本框 211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21" name="文本框 212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22" name="文本框 212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23" name="文本框 212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24" name="文本框 212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25" name="文本框 212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26" name="文本框 212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2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2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29" name="文本框 212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30" name="文本框 21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3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3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33" name="文本框 213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34" name="文本框 213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35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36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37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38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39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40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4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4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43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44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4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4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47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48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49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50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51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52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53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54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5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5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57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58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5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6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2161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62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63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64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65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66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67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6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6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70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71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7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7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74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75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76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77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78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79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80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81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8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8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84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85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8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8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88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89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90" name="文本框 218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91" name="文本框 219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92" name="文本框 219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93" name="文本框 219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94" name="文本框 219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95" name="文本框 219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9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9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98" name="文本框 219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99" name="文本框 219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0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0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02" name="文本框 220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03" name="文本框 220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04" name="文本框 220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05" name="文本框 220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06" name="文本框 220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07" name="文本框 220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08" name="文本框 220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09" name="文本框 220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1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1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12" name="文本框 221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13" name="文本框 22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1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1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16" name="文本框 221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17" name="文本框 221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18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19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20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21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22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23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2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2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26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27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2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2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30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31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32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33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34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35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36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37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3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3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40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41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4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4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44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45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46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47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48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49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50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51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5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5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54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55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5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5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58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59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60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61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62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63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64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65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6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6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68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69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7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7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72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73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74" name="文本框 227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75" name="文本框 227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76" name="文本框 227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77" name="文本框 227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78" name="文本框 227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79" name="文本框 227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8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8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82" name="文本框 228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83" name="文本框 228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8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8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86" name="文本框 228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87" name="文本框 228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88" name="文本框 228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89" name="文本框 228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90" name="文本框 228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91" name="文本框 229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92" name="文本框 229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93" name="文本框 229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9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9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96" name="文本框 229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97" name="文本框 229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9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9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00" name="文本框 229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01" name="文本框 230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02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03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04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05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06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07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0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0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10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11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1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1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14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15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16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17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18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19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20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21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2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2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24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25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2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2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28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29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30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31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32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33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34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35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3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3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38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39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4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4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42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43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44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45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46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47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48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49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5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5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52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53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5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5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56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57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58" name="文本框 235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59" name="文本框 235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60" name="文本框 235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61" name="文本框 236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62" name="文本框 236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63" name="文本框 236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6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6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66" name="文本框 236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67" name="文本框 236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6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6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70" name="文本框 236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71" name="文本框 237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72" name="文本框 237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73" name="文本框 237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74" name="文本框 237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75" name="文本框 237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76" name="文本框 237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77" name="文本框 237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7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7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80" name="文本框 237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81" name="文本框 238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8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8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84" name="文本框 238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85" name="文本框 238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86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87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88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89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90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91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9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9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94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95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9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9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98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99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00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01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02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03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04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05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0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0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08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09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1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1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12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13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14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15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16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17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18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19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2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2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22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23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2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2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26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27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28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29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30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31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32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33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3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3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36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37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3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3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40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41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42" name="文本框 24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43" name="文本框 244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44" name="文本框 24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45" name="文本框 24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46" name="文本框 24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47" name="文本框 24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4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4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50" name="文本框 244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51" name="文本框 245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5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5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54" name="文本框 245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55" name="文本框 245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56" name="文本框 245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57" name="文本框 245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58" name="文本框 245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59" name="文本框 245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60" name="文本框 245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61" name="文本框 246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6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6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64" name="文本框 246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65" name="文本框 246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6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6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68" name="文本框 246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69" name="文本框 246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70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71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72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73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74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75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7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7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78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79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8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8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82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83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84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85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86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87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88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89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9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9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92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93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9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9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2496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97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98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99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00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01" name="文本框 250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02" name="文本框 250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03" name="文本框 250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04" name="文本框 250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05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06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07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08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09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10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11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12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13" name="文本框 251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14" name="文本框 251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15" name="文本框 251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16" name="文本框 251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17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18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19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20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21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22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23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24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25" name="文本框 252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26" name="文本框 252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27" name="文本框 252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28" name="文本框 252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29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30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31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32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33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34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35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36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37" name="文本框 253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38" name="文本框 253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39" name="文本框 253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40" name="文本框 253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41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42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2543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44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45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46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47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48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49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5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5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52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53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5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5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56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57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58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59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60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61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62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63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6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6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66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67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6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6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70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71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72" name="文本框 257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73" name="文本框 257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74" name="文本框 257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75" name="文本框 257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76" name="文本框 257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77" name="文本框 257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7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7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80" name="文本框 257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81" name="文本框 258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8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8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84" name="文本框 258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85" name="文本框 258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86" name="文本框 258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87" name="文本框 258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88" name="文本框 258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89" name="文本框 258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90" name="文本框 258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91" name="文本框 259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9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9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94" name="文本框 259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95" name="文本框 259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9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9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98" name="文本框 259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99" name="文本框 259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00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01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02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03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04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05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0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0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08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09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1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1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12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13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14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15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16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17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18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19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2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2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22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23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2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2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26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27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28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29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30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31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32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33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3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3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36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37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3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3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40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41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42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43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44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45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46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47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4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4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50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51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5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5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54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55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56" name="文本框 265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57" name="文本框 265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58" name="文本框 265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59" name="文本框 265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60" name="文本框 265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61" name="文本框 266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6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6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64" name="文本框 266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65" name="文本框 266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6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6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68" name="文本框 266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69" name="文本框 266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70" name="文本框 266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71" name="文本框 267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72" name="文本框 267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73" name="文本框 267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74" name="文本框 267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75" name="文本框 267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7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7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78" name="文本框 267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79" name="文本框 267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8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8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82" name="文本框 268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83" name="文本框 268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84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85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86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87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88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89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9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9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92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93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9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9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96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97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98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99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00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01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02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03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0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0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06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07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0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0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10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11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12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13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14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15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16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17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1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1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20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21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2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2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24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25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26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27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28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29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30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31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3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3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34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35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3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3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38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39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40" name="文本框 27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41" name="文本框 27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42" name="文本框 27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43" name="文本框 274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44" name="文本框 27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45" name="文本框 27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4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4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48" name="文本框 27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49" name="文本框 27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5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5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52" name="文本框 275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53" name="文本框 275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54" name="文本框 275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55" name="文本框 275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56" name="文本框 275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57" name="文本框 275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58" name="文本框 275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59" name="文本框 275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6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6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62" name="文本框 276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63" name="文本框 276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6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6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66" name="文本框 276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67" name="文本框 276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68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69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70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71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72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73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7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7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76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77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7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7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80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81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82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83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84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85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86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87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8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8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90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91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9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9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94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95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96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97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98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99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00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01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0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0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04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05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0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0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808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809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10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11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12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13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14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15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1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1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18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19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2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2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822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823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24" name="文本框 282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25" name="文本框 282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26" name="文本框 282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27" name="文本框 282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28" name="文本框 282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29" name="文本框 282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3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3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32" name="文本框 28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33" name="文本框 28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3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3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836" name="文本框 283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837" name="文本框 283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38" name="文本框 28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39" name="文本框 28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40" name="文本框 28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41" name="文本框 28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42" name="文本框 28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43" name="文本框 284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4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4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46" name="文本框 28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47" name="文本框 28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4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4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850" name="文本框 284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851" name="文本框 285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52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53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54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55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56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57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5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5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60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61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6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6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864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865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66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67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68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69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70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71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7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7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74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75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7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7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2878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2"/>
  <sheetViews>
    <sheetView tabSelected="1" workbookViewId="0">
      <selection activeCell="S17" sqref="S17"/>
    </sheetView>
  </sheetViews>
  <sheetFormatPr defaultColWidth="9" defaultRowHeight="12"/>
  <cols>
    <col min="1" max="1" width="4.25" style="2" customWidth="1"/>
    <col min="2" max="2" width="6.25" style="2" customWidth="1"/>
    <col min="3" max="3" width="19.5" style="2" customWidth="1"/>
    <col min="4" max="4" width="12.375" style="2" customWidth="1"/>
    <col min="5" max="5" width="13.625" style="2" customWidth="1"/>
    <col min="6" max="6" width="7.25" style="2" customWidth="1"/>
    <col min="7" max="7" width="7.5" style="2" customWidth="1"/>
    <col min="8" max="9" width="8.375" style="2" customWidth="1"/>
    <col min="10" max="10" width="24.875" style="2" customWidth="1"/>
    <col min="11" max="11" width="8.375" style="2" customWidth="1"/>
    <col min="12" max="12" width="8.5" style="2" customWidth="1"/>
    <col min="13" max="13" width="12.5" style="2" customWidth="1"/>
    <col min="14" max="16384" width="9" style="2"/>
  </cols>
  <sheetData>
    <row r="1" s="1" customFormat="1" ht="33" customHeight="1" spans="1:13">
      <c r="A1" s="3"/>
      <c r="B1" s="3"/>
      <c r="C1" s="3"/>
      <c r="D1" s="3"/>
      <c r="E1" s="3"/>
      <c r="F1" s="3"/>
      <c r="G1" s="4"/>
      <c r="H1" s="4"/>
      <c r="I1" s="4"/>
      <c r="J1" s="3"/>
      <c r="K1" s="3"/>
      <c r="L1" s="3"/>
      <c r="M1" s="3"/>
    </row>
    <row r="2" s="1" customFormat="1" ht="18.75" spans="1:13">
      <c r="A2" s="5" t="s">
        <v>0</v>
      </c>
      <c r="B2" s="5"/>
      <c r="C2" s="5"/>
      <c r="D2" s="5"/>
      <c r="E2" s="5"/>
      <c r="F2" s="5"/>
      <c r="G2" s="6"/>
      <c r="H2" s="6"/>
      <c r="I2" s="6"/>
      <c r="J2" s="5"/>
      <c r="K2" s="5"/>
      <c r="L2" s="5"/>
      <c r="M2" s="5"/>
    </row>
    <row r="3" s="1" customFormat="1" ht="14.25" spans="1:13">
      <c r="A3" s="7" t="s">
        <v>1</v>
      </c>
      <c r="B3" s="7"/>
      <c r="C3" s="7"/>
      <c r="D3" s="7"/>
      <c r="E3" s="3"/>
      <c r="F3" s="7"/>
      <c r="G3" s="8"/>
      <c r="H3" s="8"/>
      <c r="I3" s="8"/>
      <c r="J3" s="7"/>
      <c r="K3" s="3"/>
      <c r="L3" s="21"/>
      <c r="M3" s="22" t="s">
        <v>2</v>
      </c>
    </row>
    <row r="4" s="1" customFormat="1" ht="14.25" spans="1:13">
      <c r="A4" s="7" t="s">
        <v>3</v>
      </c>
      <c r="B4" s="7"/>
      <c r="C4" s="7"/>
      <c r="D4" s="7"/>
      <c r="E4" s="3"/>
      <c r="F4" s="7"/>
      <c r="G4" s="8"/>
      <c r="H4" s="8"/>
      <c r="I4" s="8"/>
      <c r="J4" s="7"/>
      <c r="K4" s="7"/>
      <c r="L4" s="7"/>
      <c r="M4" s="7"/>
    </row>
    <row r="5" s="1" customFormat="1" ht="14.25" spans="1:13">
      <c r="A5" s="7" t="s">
        <v>4</v>
      </c>
      <c r="B5" s="3"/>
      <c r="C5" s="3" t="s">
        <v>5</v>
      </c>
      <c r="D5" s="7"/>
      <c r="E5" s="3"/>
      <c r="F5" s="7" t="s">
        <v>6</v>
      </c>
      <c r="G5" s="4" t="s">
        <v>7</v>
      </c>
      <c r="H5" s="4"/>
      <c r="I5" s="4"/>
      <c r="J5" s="3"/>
      <c r="K5" s="3"/>
      <c r="L5" s="3"/>
      <c r="M5" s="23"/>
    </row>
    <row r="6" s="1" customFormat="1" ht="14.25" spans="1:13">
      <c r="A6" s="7" t="s">
        <v>8</v>
      </c>
      <c r="B6" s="3"/>
      <c r="C6" s="3" t="s">
        <v>9</v>
      </c>
      <c r="D6" s="7"/>
      <c r="E6" s="3"/>
      <c r="F6" s="7" t="s">
        <v>10</v>
      </c>
      <c r="G6" s="8" t="s">
        <v>11</v>
      </c>
      <c r="H6" s="8"/>
      <c r="I6" s="8"/>
      <c r="J6" s="7" t="s">
        <v>12</v>
      </c>
      <c r="K6" s="24" t="s">
        <v>13</v>
      </c>
      <c r="L6" s="7"/>
      <c r="M6" s="23"/>
    </row>
    <row r="7" s="2" customFormat="1" ht="36" spans="1:13">
      <c r="A7" s="9" t="s">
        <v>14</v>
      </c>
      <c r="B7" s="9" t="s">
        <v>15</v>
      </c>
      <c r="C7" s="9" t="s">
        <v>16</v>
      </c>
      <c r="D7" s="9" t="s">
        <v>17</v>
      </c>
      <c r="E7" s="9" t="s">
        <v>18</v>
      </c>
      <c r="F7" s="9" t="s">
        <v>19</v>
      </c>
      <c r="G7" s="9" t="s">
        <v>20</v>
      </c>
      <c r="H7" s="9" t="s">
        <v>21</v>
      </c>
      <c r="I7" s="9" t="s">
        <v>22</v>
      </c>
      <c r="J7" s="9" t="s">
        <v>23</v>
      </c>
      <c r="K7" s="9" t="s">
        <v>24</v>
      </c>
      <c r="L7" s="9" t="s">
        <v>25</v>
      </c>
      <c r="M7" s="9" t="s">
        <v>26</v>
      </c>
    </row>
    <row r="8" s="2" customFormat="1" ht="14" customHeight="1" spans="1:13">
      <c r="A8" s="10">
        <v>1</v>
      </c>
      <c r="B8" s="9" t="s">
        <v>27</v>
      </c>
      <c r="C8" s="11" t="s">
        <v>28</v>
      </c>
      <c r="D8" s="12" t="s">
        <v>29</v>
      </c>
      <c r="E8" s="10" t="s">
        <v>30</v>
      </c>
      <c r="F8" s="10">
        <v>2</v>
      </c>
      <c r="G8" s="9">
        <f>F8*900</f>
        <v>1800</v>
      </c>
      <c r="H8" s="9">
        <f>F8*45</f>
        <v>90</v>
      </c>
      <c r="I8" s="9">
        <v>0</v>
      </c>
      <c r="J8" s="9" t="s">
        <v>31</v>
      </c>
      <c r="K8" s="10" t="s">
        <v>32</v>
      </c>
      <c r="L8" s="10"/>
      <c r="M8" s="10"/>
    </row>
    <row r="9" s="2" customFormat="1" ht="14" customHeight="1" spans="1:13">
      <c r="A9" s="10">
        <v>2</v>
      </c>
      <c r="B9" s="9" t="s">
        <v>33</v>
      </c>
      <c r="C9" s="11" t="s">
        <v>34</v>
      </c>
      <c r="D9" s="12" t="s">
        <v>35</v>
      </c>
      <c r="E9" s="10" t="s">
        <v>30</v>
      </c>
      <c r="F9" s="10">
        <v>5</v>
      </c>
      <c r="G9" s="9">
        <f>F9*900</f>
        <v>4500</v>
      </c>
      <c r="H9" s="9">
        <f>F9*45</f>
        <v>225</v>
      </c>
      <c r="I9" s="9">
        <v>0</v>
      </c>
      <c r="J9" s="9" t="s">
        <v>36</v>
      </c>
      <c r="K9" s="10" t="s">
        <v>32</v>
      </c>
      <c r="L9" s="10"/>
      <c r="M9" s="10"/>
    </row>
    <row r="10" s="2" customFormat="1" ht="14" customHeight="1" spans="1:13">
      <c r="A10" s="10">
        <v>3</v>
      </c>
      <c r="B10" s="10" t="s">
        <v>37</v>
      </c>
      <c r="C10" s="11" t="s">
        <v>38</v>
      </c>
      <c r="D10" s="12" t="s">
        <v>39</v>
      </c>
      <c r="E10" s="10" t="s">
        <v>30</v>
      </c>
      <c r="F10" s="10">
        <v>3</v>
      </c>
      <c r="G10" s="9">
        <f t="shared" ref="G10:G41" si="0">F10*900</f>
        <v>2700</v>
      </c>
      <c r="H10" s="9">
        <f t="shared" ref="H10:H41" si="1">F10*45</f>
        <v>135</v>
      </c>
      <c r="I10" s="9">
        <v>0</v>
      </c>
      <c r="J10" s="9" t="s">
        <v>31</v>
      </c>
      <c r="K10" s="10" t="s">
        <v>32</v>
      </c>
      <c r="L10" s="10"/>
      <c r="M10" s="10"/>
    </row>
    <row r="11" s="2" customFormat="1" ht="14" customHeight="1" spans="1:13">
      <c r="A11" s="10">
        <v>4</v>
      </c>
      <c r="B11" s="10" t="s">
        <v>40</v>
      </c>
      <c r="C11" s="11" t="s">
        <v>41</v>
      </c>
      <c r="D11" s="12" t="s">
        <v>42</v>
      </c>
      <c r="E11" s="10" t="s">
        <v>43</v>
      </c>
      <c r="F11" s="10">
        <v>4</v>
      </c>
      <c r="G11" s="9">
        <f t="shared" si="0"/>
        <v>3600</v>
      </c>
      <c r="H11" s="9">
        <f t="shared" si="1"/>
        <v>180</v>
      </c>
      <c r="I11" s="9">
        <v>0</v>
      </c>
      <c r="J11" s="9" t="s">
        <v>44</v>
      </c>
      <c r="K11" s="10" t="s">
        <v>32</v>
      </c>
      <c r="L11" s="10"/>
      <c r="M11" s="10"/>
    </row>
    <row r="12" s="2" customFormat="1" ht="14" customHeight="1" spans="1:13">
      <c r="A12" s="10">
        <v>5</v>
      </c>
      <c r="B12" s="10" t="s">
        <v>45</v>
      </c>
      <c r="C12" s="11" t="s">
        <v>46</v>
      </c>
      <c r="D12" s="12" t="s">
        <v>47</v>
      </c>
      <c r="E12" s="10" t="s">
        <v>43</v>
      </c>
      <c r="F12" s="10">
        <v>2</v>
      </c>
      <c r="G12" s="9">
        <f t="shared" si="0"/>
        <v>1800</v>
      </c>
      <c r="H12" s="9">
        <f t="shared" si="1"/>
        <v>90</v>
      </c>
      <c r="I12" s="9">
        <v>0</v>
      </c>
      <c r="J12" s="9" t="s">
        <v>48</v>
      </c>
      <c r="K12" s="10" t="s">
        <v>32</v>
      </c>
      <c r="L12" s="10"/>
      <c r="M12" s="10"/>
    </row>
    <row r="13" s="2" customFormat="1" ht="14" customHeight="1" spans="1:13">
      <c r="A13" s="10">
        <v>6</v>
      </c>
      <c r="B13" s="13" t="s">
        <v>49</v>
      </c>
      <c r="C13" s="11" t="s">
        <v>50</v>
      </c>
      <c r="D13" s="12" t="s">
        <v>51</v>
      </c>
      <c r="E13" s="10" t="s">
        <v>43</v>
      </c>
      <c r="F13" s="10">
        <v>5</v>
      </c>
      <c r="G13" s="9">
        <f t="shared" si="0"/>
        <v>4500</v>
      </c>
      <c r="H13" s="9">
        <f t="shared" si="1"/>
        <v>225</v>
      </c>
      <c r="I13" s="9">
        <v>0</v>
      </c>
      <c r="J13" s="9" t="s">
        <v>31</v>
      </c>
      <c r="K13" s="10" t="s">
        <v>32</v>
      </c>
      <c r="L13" s="10"/>
      <c r="M13" s="10"/>
    </row>
    <row r="14" s="2" customFormat="1" ht="14" customHeight="1" spans="1:13">
      <c r="A14" s="10">
        <v>7</v>
      </c>
      <c r="B14" s="10" t="s">
        <v>52</v>
      </c>
      <c r="C14" s="11" t="s">
        <v>53</v>
      </c>
      <c r="D14" s="12" t="s">
        <v>54</v>
      </c>
      <c r="E14" s="10" t="s">
        <v>43</v>
      </c>
      <c r="F14" s="10">
        <v>2</v>
      </c>
      <c r="G14" s="9">
        <f t="shared" si="0"/>
        <v>1800</v>
      </c>
      <c r="H14" s="9">
        <f t="shared" si="1"/>
        <v>90</v>
      </c>
      <c r="I14" s="9">
        <v>0</v>
      </c>
      <c r="J14" s="9" t="s">
        <v>55</v>
      </c>
      <c r="K14" s="10" t="s">
        <v>32</v>
      </c>
      <c r="L14" s="10"/>
      <c r="M14" s="10"/>
    </row>
    <row r="15" s="2" customFormat="1" ht="14" customHeight="1" spans="1:13">
      <c r="A15" s="10">
        <v>8</v>
      </c>
      <c r="B15" s="10" t="s">
        <v>56</v>
      </c>
      <c r="C15" s="14" t="s">
        <v>57</v>
      </c>
      <c r="D15" s="12" t="s">
        <v>58</v>
      </c>
      <c r="E15" s="15" t="s">
        <v>43</v>
      </c>
      <c r="F15" s="15">
        <v>2</v>
      </c>
      <c r="G15" s="9">
        <f t="shared" si="0"/>
        <v>1800</v>
      </c>
      <c r="H15" s="9">
        <f t="shared" si="1"/>
        <v>90</v>
      </c>
      <c r="I15" s="9">
        <v>0</v>
      </c>
      <c r="J15" s="9" t="s">
        <v>59</v>
      </c>
      <c r="K15" s="10" t="s">
        <v>32</v>
      </c>
      <c r="L15" s="10"/>
      <c r="M15" s="10"/>
    </row>
    <row r="16" s="2" customFormat="1" ht="14" customHeight="1" spans="1:13">
      <c r="A16" s="10">
        <v>9</v>
      </c>
      <c r="B16" s="10" t="s">
        <v>60</v>
      </c>
      <c r="C16" s="14" t="s">
        <v>61</v>
      </c>
      <c r="D16" s="12" t="s">
        <v>62</v>
      </c>
      <c r="E16" s="15" t="s">
        <v>43</v>
      </c>
      <c r="F16" s="15">
        <v>3</v>
      </c>
      <c r="G16" s="9">
        <f t="shared" si="0"/>
        <v>2700</v>
      </c>
      <c r="H16" s="9">
        <f t="shared" si="1"/>
        <v>135</v>
      </c>
      <c r="I16" s="9">
        <v>0</v>
      </c>
      <c r="J16" s="9" t="s">
        <v>31</v>
      </c>
      <c r="K16" s="10" t="s">
        <v>32</v>
      </c>
      <c r="L16" s="10"/>
      <c r="M16" s="10"/>
    </row>
    <row r="17" s="2" customFormat="1" ht="14" customHeight="1" spans="1:13">
      <c r="A17" s="10">
        <v>10</v>
      </c>
      <c r="B17" s="10" t="s">
        <v>63</v>
      </c>
      <c r="C17" s="14" t="s">
        <v>64</v>
      </c>
      <c r="D17" s="12" t="s">
        <v>65</v>
      </c>
      <c r="E17" s="15" t="s">
        <v>43</v>
      </c>
      <c r="F17" s="15">
        <v>3</v>
      </c>
      <c r="G17" s="9">
        <f t="shared" si="0"/>
        <v>2700</v>
      </c>
      <c r="H17" s="9">
        <f t="shared" si="1"/>
        <v>135</v>
      </c>
      <c r="I17" s="9">
        <v>0</v>
      </c>
      <c r="J17" s="9" t="s">
        <v>31</v>
      </c>
      <c r="K17" s="10" t="s">
        <v>32</v>
      </c>
      <c r="L17" s="10"/>
      <c r="M17" s="10"/>
    </row>
    <row r="18" s="2" customFormat="1" ht="14" customHeight="1" spans="1:13">
      <c r="A18" s="10">
        <v>11</v>
      </c>
      <c r="B18" s="10" t="s">
        <v>66</v>
      </c>
      <c r="C18" s="16" t="s">
        <v>67</v>
      </c>
      <c r="D18" s="12" t="s">
        <v>68</v>
      </c>
      <c r="E18" s="15" t="s">
        <v>43</v>
      </c>
      <c r="F18" s="15">
        <v>3</v>
      </c>
      <c r="G18" s="9">
        <f t="shared" si="0"/>
        <v>2700</v>
      </c>
      <c r="H18" s="9">
        <f t="shared" si="1"/>
        <v>135</v>
      </c>
      <c r="I18" s="9">
        <v>0</v>
      </c>
      <c r="J18" s="9" t="s">
        <v>69</v>
      </c>
      <c r="K18" s="10" t="s">
        <v>32</v>
      </c>
      <c r="L18" s="10"/>
      <c r="M18" s="10"/>
    </row>
    <row r="19" s="2" customFormat="1" ht="14" customHeight="1" spans="1:13">
      <c r="A19" s="10">
        <v>12</v>
      </c>
      <c r="B19" s="9" t="s">
        <v>70</v>
      </c>
      <c r="C19" s="16" t="s">
        <v>71</v>
      </c>
      <c r="D19" s="12" t="s">
        <v>72</v>
      </c>
      <c r="E19" s="15" t="s">
        <v>43</v>
      </c>
      <c r="F19" s="15">
        <v>3</v>
      </c>
      <c r="G19" s="9">
        <f t="shared" si="0"/>
        <v>2700</v>
      </c>
      <c r="H19" s="9">
        <f t="shared" si="1"/>
        <v>135</v>
      </c>
      <c r="I19" s="9">
        <v>0</v>
      </c>
      <c r="J19" s="9" t="s">
        <v>73</v>
      </c>
      <c r="K19" s="10" t="s">
        <v>32</v>
      </c>
      <c r="L19" s="10"/>
      <c r="M19" s="10"/>
    </row>
    <row r="20" s="2" customFormat="1" ht="14" customHeight="1" spans="1:13">
      <c r="A20" s="10">
        <v>13</v>
      </c>
      <c r="B20" s="9" t="s">
        <v>74</v>
      </c>
      <c r="C20" s="11" t="s">
        <v>75</v>
      </c>
      <c r="D20" s="12" t="s">
        <v>76</v>
      </c>
      <c r="E20" s="15" t="s">
        <v>43</v>
      </c>
      <c r="F20" s="10">
        <v>4</v>
      </c>
      <c r="G20" s="9">
        <f t="shared" si="0"/>
        <v>3600</v>
      </c>
      <c r="H20" s="9">
        <f t="shared" si="1"/>
        <v>180</v>
      </c>
      <c r="I20" s="9">
        <v>0</v>
      </c>
      <c r="J20" s="9" t="s">
        <v>77</v>
      </c>
      <c r="K20" s="10" t="s">
        <v>32</v>
      </c>
      <c r="L20" s="10"/>
      <c r="M20" s="10"/>
    </row>
    <row r="21" s="2" customFormat="1" ht="14" customHeight="1" spans="1:13">
      <c r="A21" s="10">
        <v>14</v>
      </c>
      <c r="B21" s="10" t="s">
        <v>78</v>
      </c>
      <c r="C21" s="11" t="s">
        <v>79</v>
      </c>
      <c r="D21" s="12" t="s">
        <v>80</v>
      </c>
      <c r="E21" s="15" t="s">
        <v>43</v>
      </c>
      <c r="F21" s="10">
        <v>3</v>
      </c>
      <c r="G21" s="9">
        <f t="shared" si="0"/>
        <v>2700</v>
      </c>
      <c r="H21" s="9">
        <f t="shared" si="1"/>
        <v>135</v>
      </c>
      <c r="I21" s="9">
        <v>0</v>
      </c>
      <c r="J21" s="9" t="s">
        <v>77</v>
      </c>
      <c r="K21" s="10" t="s">
        <v>32</v>
      </c>
      <c r="L21" s="10"/>
      <c r="M21" s="10"/>
    </row>
    <row r="22" s="2" customFormat="1" ht="14" customHeight="1" spans="1:13">
      <c r="A22" s="10">
        <v>15</v>
      </c>
      <c r="B22" s="10" t="s">
        <v>81</v>
      </c>
      <c r="C22" s="11" t="s">
        <v>82</v>
      </c>
      <c r="D22" s="12" t="s">
        <v>83</v>
      </c>
      <c r="E22" s="15" t="s">
        <v>84</v>
      </c>
      <c r="F22" s="10">
        <v>1</v>
      </c>
      <c r="G22" s="9">
        <f t="shared" si="0"/>
        <v>900</v>
      </c>
      <c r="H22" s="9">
        <f t="shared" si="1"/>
        <v>45</v>
      </c>
      <c r="I22" s="9">
        <v>0</v>
      </c>
      <c r="J22" s="9" t="s">
        <v>85</v>
      </c>
      <c r="K22" s="10" t="s">
        <v>32</v>
      </c>
      <c r="L22" s="10"/>
      <c r="M22" s="10"/>
    </row>
    <row r="23" s="2" customFormat="1" ht="14" customHeight="1" spans="1:13">
      <c r="A23" s="10">
        <v>16</v>
      </c>
      <c r="B23" s="10" t="s">
        <v>86</v>
      </c>
      <c r="C23" s="16" t="s">
        <v>87</v>
      </c>
      <c r="D23" s="12" t="s">
        <v>88</v>
      </c>
      <c r="E23" s="17" t="s">
        <v>84</v>
      </c>
      <c r="F23" s="15">
        <v>1</v>
      </c>
      <c r="G23" s="9">
        <f t="shared" si="0"/>
        <v>900</v>
      </c>
      <c r="H23" s="9">
        <f t="shared" si="1"/>
        <v>45</v>
      </c>
      <c r="I23" s="9">
        <v>0</v>
      </c>
      <c r="J23" s="9" t="s">
        <v>89</v>
      </c>
      <c r="K23" s="10" t="s">
        <v>32</v>
      </c>
      <c r="L23" s="10"/>
      <c r="M23" s="10"/>
    </row>
    <row r="24" s="2" customFormat="1" ht="14" customHeight="1" spans="1:13">
      <c r="A24" s="10">
        <v>17</v>
      </c>
      <c r="B24" s="10" t="s">
        <v>90</v>
      </c>
      <c r="C24" s="16" t="s">
        <v>91</v>
      </c>
      <c r="D24" s="12" t="s">
        <v>92</v>
      </c>
      <c r="E24" s="17" t="s">
        <v>84</v>
      </c>
      <c r="F24" s="15">
        <v>3</v>
      </c>
      <c r="G24" s="9">
        <f t="shared" si="0"/>
        <v>2700</v>
      </c>
      <c r="H24" s="9">
        <f t="shared" si="1"/>
        <v>135</v>
      </c>
      <c r="I24" s="9">
        <v>0</v>
      </c>
      <c r="J24" s="9" t="s">
        <v>93</v>
      </c>
      <c r="K24" s="10" t="s">
        <v>32</v>
      </c>
      <c r="L24" s="10"/>
      <c r="M24" s="10"/>
    </row>
    <row r="25" s="2" customFormat="1" ht="14" customHeight="1" spans="1:13">
      <c r="A25" s="10">
        <v>18</v>
      </c>
      <c r="B25" s="10" t="s">
        <v>94</v>
      </c>
      <c r="C25" s="16" t="s">
        <v>95</v>
      </c>
      <c r="D25" s="12" t="s">
        <v>96</v>
      </c>
      <c r="E25" s="17" t="s">
        <v>84</v>
      </c>
      <c r="F25" s="15">
        <v>4</v>
      </c>
      <c r="G25" s="9">
        <f t="shared" si="0"/>
        <v>3600</v>
      </c>
      <c r="H25" s="9">
        <f t="shared" si="1"/>
        <v>180</v>
      </c>
      <c r="I25" s="9">
        <v>0</v>
      </c>
      <c r="J25" s="9" t="s">
        <v>97</v>
      </c>
      <c r="K25" s="10" t="s">
        <v>32</v>
      </c>
      <c r="L25" s="10"/>
      <c r="M25" s="10"/>
    </row>
    <row r="26" s="2" customFormat="1" ht="14" customHeight="1" spans="1:13">
      <c r="A26" s="10">
        <v>19</v>
      </c>
      <c r="B26" s="10" t="s">
        <v>98</v>
      </c>
      <c r="C26" s="16" t="s">
        <v>99</v>
      </c>
      <c r="D26" s="12" t="s">
        <v>100</v>
      </c>
      <c r="E26" s="17" t="s">
        <v>84</v>
      </c>
      <c r="F26" s="15">
        <v>4</v>
      </c>
      <c r="G26" s="9">
        <f t="shared" si="0"/>
        <v>3600</v>
      </c>
      <c r="H26" s="9">
        <f t="shared" si="1"/>
        <v>180</v>
      </c>
      <c r="I26" s="9">
        <v>0</v>
      </c>
      <c r="J26" s="9" t="s">
        <v>101</v>
      </c>
      <c r="K26" s="10" t="s">
        <v>32</v>
      </c>
      <c r="L26" s="10"/>
      <c r="M26" s="10"/>
    </row>
    <row r="27" s="2" customFormat="1" ht="14" customHeight="1" spans="1:13">
      <c r="A27" s="10">
        <v>20</v>
      </c>
      <c r="B27" s="10" t="s">
        <v>102</v>
      </c>
      <c r="C27" s="16" t="s">
        <v>103</v>
      </c>
      <c r="D27" s="12" t="s">
        <v>104</v>
      </c>
      <c r="E27" s="17" t="s">
        <v>84</v>
      </c>
      <c r="F27" s="15">
        <v>1</v>
      </c>
      <c r="G27" s="9">
        <f t="shared" si="0"/>
        <v>900</v>
      </c>
      <c r="H27" s="9">
        <f t="shared" si="1"/>
        <v>45</v>
      </c>
      <c r="I27" s="9">
        <v>0</v>
      </c>
      <c r="J27" s="9" t="s">
        <v>105</v>
      </c>
      <c r="K27" s="10" t="s">
        <v>32</v>
      </c>
      <c r="L27" s="10"/>
      <c r="M27" s="10"/>
    </row>
    <row r="28" s="2" customFormat="1" ht="14" customHeight="1" spans="1:13">
      <c r="A28" s="10">
        <v>21</v>
      </c>
      <c r="B28" s="10" t="s">
        <v>106</v>
      </c>
      <c r="C28" s="11" t="s">
        <v>107</v>
      </c>
      <c r="D28" s="12" t="s">
        <v>108</v>
      </c>
      <c r="E28" s="17" t="s">
        <v>84</v>
      </c>
      <c r="F28" s="10">
        <v>4</v>
      </c>
      <c r="G28" s="9">
        <f t="shared" si="0"/>
        <v>3600</v>
      </c>
      <c r="H28" s="9">
        <f t="shared" si="1"/>
        <v>180</v>
      </c>
      <c r="I28" s="9">
        <v>0</v>
      </c>
      <c r="J28" s="9" t="s">
        <v>97</v>
      </c>
      <c r="K28" s="10" t="s">
        <v>32</v>
      </c>
      <c r="L28" s="10"/>
      <c r="M28" s="10"/>
    </row>
    <row r="29" s="2" customFormat="1" ht="14" customHeight="1" spans="1:13">
      <c r="A29" s="10">
        <v>22</v>
      </c>
      <c r="B29" s="10" t="s">
        <v>109</v>
      </c>
      <c r="C29" s="16" t="s">
        <v>110</v>
      </c>
      <c r="D29" s="12" t="s">
        <v>111</v>
      </c>
      <c r="E29" s="17" t="s">
        <v>84</v>
      </c>
      <c r="F29" s="15">
        <v>5</v>
      </c>
      <c r="G29" s="9">
        <f t="shared" si="0"/>
        <v>4500</v>
      </c>
      <c r="H29" s="9">
        <f t="shared" si="1"/>
        <v>225</v>
      </c>
      <c r="I29" s="9">
        <v>0</v>
      </c>
      <c r="J29" s="9" t="s">
        <v>97</v>
      </c>
      <c r="K29" s="10" t="s">
        <v>32</v>
      </c>
      <c r="L29" s="10"/>
      <c r="M29" s="10"/>
    </row>
    <row r="30" s="2" customFormat="1" ht="14" customHeight="1" spans="1:13">
      <c r="A30" s="10">
        <v>23</v>
      </c>
      <c r="B30" s="10" t="s">
        <v>112</v>
      </c>
      <c r="C30" s="16" t="s">
        <v>113</v>
      </c>
      <c r="D30" s="12" t="s">
        <v>114</v>
      </c>
      <c r="E30" s="17" t="s">
        <v>115</v>
      </c>
      <c r="F30" s="15">
        <v>8</v>
      </c>
      <c r="G30" s="9">
        <f t="shared" si="0"/>
        <v>7200</v>
      </c>
      <c r="H30" s="9">
        <f t="shared" si="1"/>
        <v>360</v>
      </c>
      <c r="I30" s="9">
        <v>0</v>
      </c>
      <c r="J30" s="9" t="s">
        <v>116</v>
      </c>
      <c r="K30" s="10" t="s">
        <v>32</v>
      </c>
      <c r="L30" s="10"/>
      <c r="M30" s="10"/>
    </row>
    <row r="31" s="2" customFormat="1" ht="14" customHeight="1" spans="1:13">
      <c r="A31" s="10">
        <v>24</v>
      </c>
      <c r="B31" s="10" t="s">
        <v>117</v>
      </c>
      <c r="C31" s="16" t="s">
        <v>118</v>
      </c>
      <c r="D31" s="12" t="s">
        <v>119</v>
      </c>
      <c r="E31" s="17" t="s">
        <v>115</v>
      </c>
      <c r="F31" s="15">
        <v>6</v>
      </c>
      <c r="G31" s="9">
        <f t="shared" si="0"/>
        <v>5400</v>
      </c>
      <c r="H31" s="9">
        <f t="shared" si="1"/>
        <v>270</v>
      </c>
      <c r="I31" s="9">
        <v>0</v>
      </c>
      <c r="J31" s="9" t="s">
        <v>120</v>
      </c>
      <c r="K31" s="10" t="s">
        <v>32</v>
      </c>
      <c r="L31" s="10"/>
      <c r="M31" s="10"/>
    </row>
    <row r="32" s="2" customFormat="1" ht="14" customHeight="1" spans="1:13">
      <c r="A32" s="10">
        <v>25</v>
      </c>
      <c r="B32" s="10" t="s">
        <v>121</v>
      </c>
      <c r="C32" s="16" t="s">
        <v>122</v>
      </c>
      <c r="D32" s="12" t="s">
        <v>123</v>
      </c>
      <c r="E32" s="17" t="s">
        <v>115</v>
      </c>
      <c r="F32" s="15">
        <v>2</v>
      </c>
      <c r="G32" s="9">
        <f t="shared" si="0"/>
        <v>1800</v>
      </c>
      <c r="H32" s="9">
        <f t="shared" si="1"/>
        <v>90</v>
      </c>
      <c r="I32" s="9">
        <v>0</v>
      </c>
      <c r="J32" s="9" t="s">
        <v>124</v>
      </c>
      <c r="K32" s="10" t="s">
        <v>32</v>
      </c>
      <c r="L32" s="10"/>
      <c r="M32" s="10"/>
    </row>
    <row r="33" s="2" customFormat="1" ht="14" customHeight="1" spans="1:13">
      <c r="A33" s="10">
        <v>26</v>
      </c>
      <c r="B33" s="10" t="s">
        <v>125</v>
      </c>
      <c r="C33" s="16" t="s">
        <v>126</v>
      </c>
      <c r="D33" s="12" t="s">
        <v>127</v>
      </c>
      <c r="E33" s="17" t="s">
        <v>128</v>
      </c>
      <c r="F33" s="15">
        <v>2</v>
      </c>
      <c r="G33" s="9">
        <f t="shared" si="0"/>
        <v>1800</v>
      </c>
      <c r="H33" s="9">
        <f t="shared" si="1"/>
        <v>90</v>
      </c>
      <c r="I33" s="9">
        <v>0</v>
      </c>
      <c r="J33" s="9" t="s">
        <v>129</v>
      </c>
      <c r="K33" s="10" t="s">
        <v>32</v>
      </c>
      <c r="L33" s="10"/>
      <c r="M33" s="10"/>
    </row>
    <row r="34" s="2" customFormat="1" ht="14" customHeight="1" spans="1:13">
      <c r="A34" s="10">
        <v>27</v>
      </c>
      <c r="B34" s="10" t="s">
        <v>130</v>
      </c>
      <c r="C34" s="16" t="s">
        <v>131</v>
      </c>
      <c r="D34" s="12" t="s">
        <v>132</v>
      </c>
      <c r="E34" s="17" t="s">
        <v>133</v>
      </c>
      <c r="F34" s="15">
        <v>2</v>
      </c>
      <c r="G34" s="9">
        <f t="shared" si="0"/>
        <v>1800</v>
      </c>
      <c r="H34" s="9">
        <f t="shared" si="1"/>
        <v>90</v>
      </c>
      <c r="I34" s="9">
        <v>0</v>
      </c>
      <c r="J34" s="9" t="s">
        <v>134</v>
      </c>
      <c r="K34" s="10" t="s">
        <v>32</v>
      </c>
      <c r="L34" s="10"/>
      <c r="M34" s="10"/>
    </row>
    <row r="35" s="2" customFormat="1" ht="14" customHeight="1" spans="1:13">
      <c r="A35" s="10">
        <v>28</v>
      </c>
      <c r="B35" s="10" t="s">
        <v>135</v>
      </c>
      <c r="C35" s="11" t="s">
        <v>136</v>
      </c>
      <c r="D35" s="12" t="s">
        <v>137</v>
      </c>
      <c r="E35" s="17" t="s">
        <v>138</v>
      </c>
      <c r="F35" s="10">
        <v>1</v>
      </c>
      <c r="G35" s="9">
        <f t="shared" si="0"/>
        <v>900</v>
      </c>
      <c r="H35" s="9">
        <f t="shared" si="1"/>
        <v>45</v>
      </c>
      <c r="I35" s="9">
        <v>0</v>
      </c>
      <c r="J35" s="9" t="s">
        <v>139</v>
      </c>
      <c r="K35" s="10" t="s">
        <v>32</v>
      </c>
      <c r="L35" s="10"/>
      <c r="M35" s="10"/>
    </row>
    <row r="36" s="2" customFormat="1" ht="14" customHeight="1" spans="1:13">
      <c r="A36" s="10">
        <v>29</v>
      </c>
      <c r="B36" s="10" t="s">
        <v>140</v>
      </c>
      <c r="C36" s="16" t="s">
        <v>141</v>
      </c>
      <c r="D36" s="12" t="s">
        <v>142</v>
      </c>
      <c r="E36" s="17" t="s">
        <v>143</v>
      </c>
      <c r="F36" s="15">
        <v>2</v>
      </c>
      <c r="G36" s="9">
        <f t="shared" si="0"/>
        <v>1800</v>
      </c>
      <c r="H36" s="9">
        <f t="shared" si="1"/>
        <v>90</v>
      </c>
      <c r="I36" s="9">
        <v>0</v>
      </c>
      <c r="J36" s="9" t="s">
        <v>144</v>
      </c>
      <c r="K36" s="10" t="s">
        <v>32</v>
      </c>
      <c r="L36" s="10"/>
      <c r="M36" s="10"/>
    </row>
    <row r="37" s="2" customFormat="1" ht="14" customHeight="1" spans="1:13">
      <c r="A37" s="10">
        <v>30</v>
      </c>
      <c r="B37" s="10" t="s">
        <v>145</v>
      </c>
      <c r="C37" s="11" t="s">
        <v>146</v>
      </c>
      <c r="D37" s="12" t="s">
        <v>147</v>
      </c>
      <c r="E37" s="17" t="s">
        <v>138</v>
      </c>
      <c r="F37" s="10">
        <v>1</v>
      </c>
      <c r="G37" s="9">
        <f t="shared" si="0"/>
        <v>900</v>
      </c>
      <c r="H37" s="9">
        <f t="shared" si="1"/>
        <v>45</v>
      </c>
      <c r="I37" s="9">
        <v>0</v>
      </c>
      <c r="J37" s="9" t="s">
        <v>148</v>
      </c>
      <c r="K37" s="10" t="s">
        <v>32</v>
      </c>
      <c r="L37" s="10"/>
      <c r="M37" s="10"/>
    </row>
    <row r="38" s="2" customFormat="1" ht="14" customHeight="1" spans="1:13">
      <c r="A38" s="10">
        <v>31</v>
      </c>
      <c r="B38" s="10" t="s">
        <v>149</v>
      </c>
      <c r="C38" s="11" t="s">
        <v>150</v>
      </c>
      <c r="D38" s="12" t="s">
        <v>151</v>
      </c>
      <c r="E38" s="17" t="s">
        <v>138</v>
      </c>
      <c r="F38" s="10">
        <v>2</v>
      </c>
      <c r="G38" s="9">
        <f t="shared" si="0"/>
        <v>1800</v>
      </c>
      <c r="H38" s="9">
        <f t="shared" si="1"/>
        <v>90</v>
      </c>
      <c r="I38" s="9">
        <v>0</v>
      </c>
      <c r="J38" s="9" t="s">
        <v>152</v>
      </c>
      <c r="K38" s="10" t="s">
        <v>32</v>
      </c>
      <c r="L38" s="10"/>
      <c r="M38" s="10"/>
    </row>
    <row r="39" s="2" customFormat="1" ht="14" customHeight="1" spans="1:13">
      <c r="A39" s="10">
        <v>32</v>
      </c>
      <c r="B39" s="10" t="s">
        <v>153</v>
      </c>
      <c r="C39" s="11" t="s">
        <v>154</v>
      </c>
      <c r="D39" s="12" t="s">
        <v>155</v>
      </c>
      <c r="E39" s="17" t="s">
        <v>138</v>
      </c>
      <c r="F39" s="10">
        <v>1</v>
      </c>
      <c r="G39" s="9">
        <f t="shared" si="0"/>
        <v>900</v>
      </c>
      <c r="H39" s="9">
        <f t="shared" si="1"/>
        <v>45</v>
      </c>
      <c r="I39" s="9">
        <v>0</v>
      </c>
      <c r="J39" s="9" t="s">
        <v>156</v>
      </c>
      <c r="K39" s="10" t="s">
        <v>32</v>
      </c>
      <c r="L39" s="10"/>
      <c r="M39" s="10"/>
    </row>
    <row r="40" s="2" customFormat="1" ht="14" customHeight="1" spans="1:13">
      <c r="A40" s="10">
        <v>33</v>
      </c>
      <c r="B40" s="10" t="s">
        <v>157</v>
      </c>
      <c r="C40" s="11" t="s">
        <v>158</v>
      </c>
      <c r="D40" s="12" t="s">
        <v>159</v>
      </c>
      <c r="E40" s="17" t="s">
        <v>138</v>
      </c>
      <c r="F40" s="10">
        <v>0.3</v>
      </c>
      <c r="G40" s="9">
        <f t="shared" si="0"/>
        <v>270</v>
      </c>
      <c r="H40" s="9">
        <f t="shared" si="1"/>
        <v>13.5</v>
      </c>
      <c r="I40" s="9">
        <v>0</v>
      </c>
      <c r="J40" s="9" t="s">
        <v>160</v>
      </c>
      <c r="K40" s="10" t="s">
        <v>32</v>
      </c>
      <c r="L40" s="10"/>
      <c r="M40" s="10"/>
    </row>
    <row r="41" s="2" customFormat="1" ht="14" customHeight="1" spans="1:13">
      <c r="A41" s="10">
        <v>34</v>
      </c>
      <c r="B41" s="10" t="s">
        <v>161</v>
      </c>
      <c r="C41" s="11" t="s">
        <v>162</v>
      </c>
      <c r="D41" s="12" t="s">
        <v>163</v>
      </c>
      <c r="E41" s="17" t="s">
        <v>143</v>
      </c>
      <c r="F41" s="10">
        <v>2</v>
      </c>
      <c r="G41" s="9">
        <f t="shared" si="0"/>
        <v>1800</v>
      </c>
      <c r="H41" s="9">
        <f t="shared" si="1"/>
        <v>90</v>
      </c>
      <c r="I41" s="9">
        <v>0</v>
      </c>
      <c r="J41" s="9" t="s">
        <v>164</v>
      </c>
      <c r="K41" s="10" t="s">
        <v>32</v>
      </c>
      <c r="L41" s="10"/>
      <c r="M41" s="10"/>
    </row>
    <row r="42" s="2" customFormat="1" ht="14" customHeight="1" spans="1:13">
      <c r="A42" s="10">
        <v>35</v>
      </c>
      <c r="B42" s="10" t="s">
        <v>165</v>
      </c>
      <c r="C42" s="16" t="s">
        <v>166</v>
      </c>
      <c r="D42" s="12" t="s">
        <v>167</v>
      </c>
      <c r="E42" s="17" t="s">
        <v>143</v>
      </c>
      <c r="F42" s="15">
        <v>3</v>
      </c>
      <c r="G42" s="9">
        <f t="shared" ref="G42:G73" si="2">F42*900</f>
        <v>2700</v>
      </c>
      <c r="H42" s="9">
        <f t="shared" ref="H42:H73" si="3">F42*45</f>
        <v>135</v>
      </c>
      <c r="I42" s="9">
        <v>0</v>
      </c>
      <c r="J42" s="9" t="s">
        <v>168</v>
      </c>
      <c r="K42" s="10" t="s">
        <v>32</v>
      </c>
      <c r="L42" s="10"/>
      <c r="M42" s="10"/>
    </row>
    <row r="43" s="2" customFormat="1" ht="14" customHeight="1" spans="1:13">
      <c r="A43" s="10">
        <v>36</v>
      </c>
      <c r="B43" s="10" t="s">
        <v>169</v>
      </c>
      <c r="C43" s="16" t="s">
        <v>170</v>
      </c>
      <c r="D43" s="12" t="s">
        <v>171</v>
      </c>
      <c r="E43" s="17" t="s">
        <v>143</v>
      </c>
      <c r="F43" s="15">
        <v>2.8</v>
      </c>
      <c r="G43" s="9">
        <f t="shared" si="2"/>
        <v>2520</v>
      </c>
      <c r="H43" s="9">
        <f t="shared" si="3"/>
        <v>126</v>
      </c>
      <c r="I43" s="9">
        <v>0</v>
      </c>
      <c r="J43" s="9" t="s">
        <v>172</v>
      </c>
      <c r="K43" s="10" t="s">
        <v>32</v>
      </c>
      <c r="L43" s="10"/>
      <c r="M43" s="10"/>
    </row>
    <row r="44" s="2" customFormat="1" ht="14" customHeight="1" spans="1:13">
      <c r="A44" s="10">
        <v>37</v>
      </c>
      <c r="B44" s="10" t="s">
        <v>173</v>
      </c>
      <c r="C44" s="16" t="s">
        <v>174</v>
      </c>
      <c r="D44" s="12" t="s">
        <v>175</v>
      </c>
      <c r="E44" s="17" t="s">
        <v>143</v>
      </c>
      <c r="F44" s="15">
        <v>2</v>
      </c>
      <c r="G44" s="9">
        <f t="shared" si="2"/>
        <v>1800</v>
      </c>
      <c r="H44" s="9">
        <f t="shared" si="3"/>
        <v>90</v>
      </c>
      <c r="I44" s="9">
        <v>0</v>
      </c>
      <c r="J44" s="9" t="s">
        <v>176</v>
      </c>
      <c r="K44" s="10" t="s">
        <v>32</v>
      </c>
      <c r="L44" s="10"/>
      <c r="M44" s="10"/>
    </row>
    <row r="45" s="2" customFormat="1" ht="14" customHeight="1" spans="1:13">
      <c r="A45" s="10">
        <v>38</v>
      </c>
      <c r="B45" s="10" t="s">
        <v>177</v>
      </c>
      <c r="C45" s="16" t="s">
        <v>178</v>
      </c>
      <c r="D45" s="12" t="s">
        <v>179</v>
      </c>
      <c r="E45" s="17" t="s">
        <v>180</v>
      </c>
      <c r="F45" s="15">
        <v>2</v>
      </c>
      <c r="G45" s="9">
        <f t="shared" si="2"/>
        <v>1800</v>
      </c>
      <c r="H45" s="9">
        <f t="shared" si="3"/>
        <v>90</v>
      </c>
      <c r="I45" s="9">
        <v>0</v>
      </c>
      <c r="J45" s="9" t="s">
        <v>181</v>
      </c>
      <c r="K45" s="10" t="s">
        <v>32</v>
      </c>
      <c r="L45" s="10"/>
      <c r="M45" s="10"/>
    </row>
    <row r="46" s="2" customFormat="1" ht="14" customHeight="1" spans="1:13">
      <c r="A46" s="10">
        <v>39</v>
      </c>
      <c r="B46" s="10" t="s">
        <v>182</v>
      </c>
      <c r="C46" s="16" t="s">
        <v>183</v>
      </c>
      <c r="D46" s="12" t="s">
        <v>184</v>
      </c>
      <c r="E46" s="17" t="s">
        <v>180</v>
      </c>
      <c r="F46" s="15">
        <v>2</v>
      </c>
      <c r="G46" s="9">
        <f t="shared" si="2"/>
        <v>1800</v>
      </c>
      <c r="H46" s="9">
        <f t="shared" si="3"/>
        <v>90</v>
      </c>
      <c r="I46" s="9">
        <v>0</v>
      </c>
      <c r="J46" s="9" t="s">
        <v>185</v>
      </c>
      <c r="K46" s="10" t="s">
        <v>32</v>
      </c>
      <c r="L46" s="10"/>
      <c r="M46" s="10"/>
    </row>
    <row r="47" s="2" customFormat="1" ht="14" customHeight="1" spans="1:13">
      <c r="A47" s="10">
        <v>40</v>
      </c>
      <c r="B47" s="10" t="s">
        <v>186</v>
      </c>
      <c r="C47" s="16" t="s">
        <v>187</v>
      </c>
      <c r="D47" s="12" t="s">
        <v>188</v>
      </c>
      <c r="E47" s="17" t="s">
        <v>189</v>
      </c>
      <c r="F47" s="15">
        <v>2</v>
      </c>
      <c r="G47" s="9">
        <f t="shared" si="2"/>
        <v>1800</v>
      </c>
      <c r="H47" s="9">
        <f t="shared" si="3"/>
        <v>90</v>
      </c>
      <c r="I47" s="9">
        <v>0</v>
      </c>
      <c r="J47" s="9" t="s">
        <v>190</v>
      </c>
      <c r="K47" s="10" t="s">
        <v>32</v>
      </c>
      <c r="L47" s="10"/>
      <c r="M47" s="10"/>
    </row>
    <row r="48" s="2" customFormat="1" ht="14" customHeight="1" spans="1:13">
      <c r="A48" s="10">
        <v>41</v>
      </c>
      <c r="B48" s="10" t="s">
        <v>191</v>
      </c>
      <c r="C48" s="16" t="s">
        <v>192</v>
      </c>
      <c r="D48" s="12" t="s">
        <v>193</v>
      </c>
      <c r="E48" s="17" t="s">
        <v>189</v>
      </c>
      <c r="F48" s="15">
        <v>2</v>
      </c>
      <c r="G48" s="9">
        <f t="shared" si="2"/>
        <v>1800</v>
      </c>
      <c r="H48" s="9">
        <f t="shared" si="3"/>
        <v>90</v>
      </c>
      <c r="I48" s="9">
        <v>0</v>
      </c>
      <c r="J48" s="9" t="s">
        <v>194</v>
      </c>
      <c r="K48" s="10" t="s">
        <v>32</v>
      </c>
      <c r="L48" s="10"/>
      <c r="M48" s="10"/>
    </row>
    <row r="49" s="2" customFormat="1" ht="14" customHeight="1" spans="1:13">
      <c r="A49" s="10">
        <v>42</v>
      </c>
      <c r="B49" s="10" t="s">
        <v>195</v>
      </c>
      <c r="C49" s="16" t="s">
        <v>196</v>
      </c>
      <c r="D49" s="12" t="s">
        <v>197</v>
      </c>
      <c r="E49" s="17" t="s">
        <v>189</v>
      </c>
      <c r="F49" s="15">
        <v>1</v>
      </c>
      <c r="G49" s="9">
        <f t="shared" si="2"/>
        <v>900</v>
      </c>
      <c r="H49" s="9">
        <f t="shared" si="3"/>
        <v>45</v>
      </c>
      <c r="I49" s="9">
        <v>0</v>
      </c>
      <c r="J49" s="9" t="s">
        <v>198</v>
      </c>
      <c r="K49" s="10" t="s">
        <v>32</v>
      </c>
      <c r="L49" s="10"/>
      <c r="M49" s="10"/>
    </row>
    <row r="50" s="2" customFormat="1" ht="14" customHeight="1" spans="1:13">
      <c r="A50" s="10">
        <v>43</v>
      </c>
      <c r="B50" s="10" t="s">
        <v>199</v>
      </c>
      <c r="C50" s="16" t="s">
        <v>200</v>
      </c>
      <c r="D50" s="12" t="s">
        <v>201</v>
      </c>
      <c r="E50" s="17" t="s">
        <v>189</v>
      </c>
      <c r="F50" s="15">
        <v>1</v>
      </c>
      <c r="G50" s="9">
        <f t="shared" si="2"/>
        <v>900</v>
      </c>
      <c r="H50" s="9">
        <f t="shared" si="3"/>
        <v>45</v>
      </c>
      <c r="I50" s="9">
        <v>0</v>
      </c>
      <c r="J50" s="9" t="s">
        <v>202</v>
      </c>
      <c r="K50" s="10" t="s">
        <v>32</v>
      </c>
      <c r="L50" s="10"/>
      <c r="M50" s="10"/>
    </row>
    <row r="51" s="2" customFormat="1" ht="14" customHeight="1" spans="1:13">
      <c r="A51" s="10">
        <v>44</v>
      </c>
      <c r="B51" s="10" t="s">
        <v>203</v>
      </c>
      <c r="C51" s="16" t="s">
        <v>204</v>
      </c>
      <c r="D51" s="12" t="s">
        <v>205</v>
      </c>
      <c r="E51" s="17" t="s">
        <v>189</v>
      </c>
      <c r="F51" s="15">
        <v>2</v>
      </c>
      <c r="G51" s="9">
        <f t="shared" si="2"/>
        <v>1800</v>
      </c>
      <c r="H51" s="9">
        <f t="shared" si="3"/>
        <v>90</v>
      </c>
      <c r="I51" s="9">
        <v>0</v>
      </c>
      <c r="J51" s="9" t="s">
        <v>206</v>
      </c>
      <c r="K51" s="10" t="s">
        <v>32</v>
      </c>
      <c r="L51" s="10"/>
      <c r="M51" s="10"/>
    </row>
    <row r="52" s="2" customFormat="1" ht="14" customHeight="1" spans="1:13">
      <c r="A52" s="10">
        <v>45</v>
      </c>
      <c r="B52" s="10" t="s">
        <v>207</v>
      </c>
      <c r="C52" s="18" t="s">
        <v>208</v>
      </c>
      <c r="D52" s="12" t="s">
        <v>209</v>
      </c>
      <c r="E52" s="15" t="s">
        <v>189</v>
      </c>
      <c r="F52" s="19">
        <v>1</v>
      </c>
      <c r="G52" s="9">
        <f t="shared" si="2"/>
        <v>900</v>
      </c>
      <c r="H52" s="9">
        <f t="shared" si="3"/>
        <v>45</v>
      </c>
      <c r="I52" s="9">
        <v>0</v>
      </c>
      <c r="J52" s="10" t="s">
        <v>210</v>
      </c>
      <c r="K52" s="10" t="s">
        <v>32</v>
      </c>
      <c r="L52" s="10"/>
      <c r="M52" s="10"/>
    </row>
    <row r="53" s="2" customFormat="1" ht="14" customHeight="1" spans="1:13">
      <c r="A53" s="10">
        <v>46</v>
      </c>
      <c r="B53" s="10" t="s">
        <v>211</v>
      </c>
      <c r="C53" s="18" t="s">
        <v>212</v>
      </c>
      <c r="D53" s="12" t="s">
        <v>213</v>
      </c>
      <c r="E53" s="15" t="s">
        <v>189</v>
      </c>
      <c r="F53" s="19">
        <v>1</v>
      </c>
      <c r="G53" s="9">
        <f t="shared" si="2"/>
        <v>900</v>
      </c>
      <c r="H53" s="9">
        <f t="shared" si="3"/>
        <v>45</v>
      </c>
      <c r="I53" s="9">
        <v>0</v>
      </c>
      <c r="J53" s="10" t="s">
        <v>214</v>
      </c>
      <c r="K53" s="10" t="s">
        <v>32</v>
      </c>
      <c r="L53" s="10"/>
      <c r="M53" s="10"/>
    </row>
    <row r="54" s="2" customFormat="1" ht="14" customHeight="1" spans="1:13">
      <c r="A54" s="10">
        <v>47</v>
      </c>
      <c r="B54" s="10" t="s">
        <v>215</v>
      </c>
      <c r="C54" s="18" t="s">
        <v>216</v>
      </c>
      <c r="D54" s="12" t="s">
        <v>217</v>
      </c>
      <c r="E54" s="15" t="s">
        <v>189</v>
      </c>
      <c r="F54" s="19">
        <v>3</v>
      </c>
      <c r="G54" s="9">
        <f t="shared" si="2"/>
        <v>2700</v>
      </c>
      <c r="H54" s="9">
        <f t="shared" si="3"/>
        <v>135</v>
      </c>
      <c r="I54" s="9">
        <v>0</v>
      </c>
      <c r="J54" s="10" t="s">
        <v>218</v>
      </c>
      <c r="K54" s="10" t="s">
        <v>32</v>
      </c>
      <c r="L54" s="10"/>
      <c r="M54" s="10"/>
    </row>
    <row r="55" s="2" customFormat="1" ht="14" customHeight="1" spans="1:13">
      <c r="A55" s="10">
        <v>48</v>
      </c>
      <c r="B55" s="10" t="s">
        <v>219</v>
      </c>
      <c r="C55" s="20" t="s">
        <v>220</v>
      </c>
      <c r="D55" s="12" t="s">
        <v>221</v>
      </c>
      <c r="E55" s="15" t="s">
        <v>189</v>
      </c>
      <c r="F55" s="9">
        <v>2</v>
      </c>
      <c r="G55" s="9">
        <f t="shared" si="2"/>
        <v>1800</v>
      </c>
      <c r="H55" s="9">
        <f t="shared" si="3"/>
        <v>90</v>
      </c>
      <c r="I55" s="9">
        <v>0</v>
      </c>
      <c r="J55" s="10" t="s">
        <v>222</v>
      </c>
      <c r="K55" s="10" t="s">
        <v>32</v>
      </c>
      <c r="L55" s="10"/>
      <c r="M55" s="10"/>
    </row>
    <row r="56" s="2" customFormat="1" ht="14" customHeight="1" spans="1:13">
      <c r="A56" s="10">
        <v>49</v>
      </c>
      <c r="B56" s="10" t="s">
        <v>223</v>
      </c>
      <c r="C56" s="20" t="s">
        <v>224</v>
      </c>
      <c r="D56" s="12" t="s">
        <v>225</v>
      </c>
      <c r="E56" s="15" t="s">
        <v>189</v>
      </c>
      <c r="F56" s="10">
        <v>2</v>
      </c>
      <c r="G56" s="9">
        <f t="shared" si="2"/>
        <v>1800</v>
      </c>
      <c r="H56" s="9">
        <f t="shared" si="3"/>
        <v>90</v>
      </c>
      <c r="I56" s="9">
        <v>0</v>
      </c>
      <c r="J56" s="10" t="s">
        <v>226</v>
      </c>
      <c r="K56" s="10" t="s">
        <v>32</v>
      </c>
      <c r="L56" s="10"/>
      <c r="M56" s="10"/>
    </row>
    <row r="57" s="2" customFormat="1" ht="14" customHeight="1" spans="1:13">
      <c r="A57" s="10">
        <v>50</v>
      </c>
      <c r="B57" s="10" t="s">
        <v>227</v>
      </c>
      <c r="C57" s="20" t="s">
        <v>228</v>
      </c>
      <c r="D57" s="12" t="s">
        <v>229</v>
      </c>
      <c r="E57" s="15" t="s">
        <v>230</v>
      </c>
      <c r="F57" s="9">
        <v>1</v>
      </c>
      <c r="G57" s="9">
        <f t="shared" si="2"/>
        <v>900</v>
      </c>
      <c r="H57" s="9">
        <f t="shared" si="3"/>
        <v>45</v>
      </c>
      <c r="I57" s="9">
        <v>0</v>
      </c>
      <c r="J57" s="10" t="s">
        <v>231</v>
      </c>
      <c r="K57" s="10" t="s">
        <v>32</v>
      </c>
      <c r="L57" s="10"/>
      <c r="M57" s="10"/>
    </row>
    <row r="58" s="2" customFormat="1" ht="14" customHeight="1" spans="1:13">
      <c r="A58" s="10">
        <v>51</v>
      </c>
      <c r="B58" s="10" t="s">
        <v>232</v>
      </c>
      <c r="C58" s="20" t="s">
        <v>233</v>
      </c>
      <c r="D58" s="12" t="s">
        <v>234</v>
      </c>
      <c r="E58" s="15" t="s">
        <v>230</v>
      </c>
      <c r="F58" s="9">
        <v>1.6</v>
      </c>
      <c r="G58" s="9">
        <f t="shared" si="2"/>
        <v>1440</v>
      </c>
      <c r="H58" s="9">
        <f t="shared" si="3"/>
        <v>72</v>
      </c>
      <c r="I58" s="9">
        <v>0</v>
      </c>
      <c r="J58" s="10" t="s">
        <v>235</v>
      </c>
      <c r="K58" s="10" t="s">
        <v>32</v>
      </c>
      <c r="L58" s="10"/>
      <c r="M58" s="10"/>
    </row>
    <row r="59" s="2" customFormat="1" ht="14" customHeight="1" spans="1:13">
      <c r="A59" s="10">
        <v>52</v>
      </c>
      <c r="B59" s="10" t="s">
        <v>236</v>
      </c>
      <c r="C59" s="20" t="s">
        <v>237</v>
      </c>
      <c r="D59" s="12" t="s">
        <v>238</v>
      </c>
      <c r="E59" s="15" t="s">
        <v>230</v>
      </c>
      <c r="F59" s="9">
        <v>2</v>
      </c>
      <c r="G59" s="9">
        <f t="shared" si="2"/>
        <v>1800</v>
      </c>
      <c r="H59" s="9">
        <f t="shared" si="3"/>
        <v>90</v>
      </c>
      <c r="I59" s="9">
        <v>0</v>
      </c>
      <c r="J59" s="10" t="s">
        <v>239</v>
      </c>
      <c r="K59" s="10" t="s">
        <v>32</v>
      </c>
      <c r="L59" s="10"/>
      <c r="M59" s="10"/>
    </row>
    <row r="60" s="2" customFormat="1" ht="14" customHeight="1" spans="1:13">
      <c r="A60" s="10">
        <v>53</v>
      </c>
      <c r="B60" s="10" t="s">
        <v>240</v>
      </c>
      <c r="C60" s="20" t="s">
        <v>241</v>
      </c>
      <c r="D60" s="12" t="s">
        <v>242</v>
      </c>
      <c r="E60" s="15" t="s">
        <v>230</v>
      </c>
      <c r="F60" s="9">
        <v>2</v>
      </c>
      <c r="G60" s="9">
        <f t="shared" si="2"/>
        <v>1800</v>
      </c>
      <c r="H60" s="9">
        <f t="shared" si="3"/>
        <v>90</v>
      </c>
      <c r="I60" s="9">
        <v>0</v>
      </c>
      <c r="J60" s="10" t="s">
        <v>235</v>
      </c>
      <c r="K60" s="10" t="s">
        <v>32</v>
      </c>
      <c r="L60" s="10"/>
      <c r="M60" s="10"/>
    </row>
    <row r="61" s="2" customFormat="1" ht="14" customHeight="1" spans="1:13">
      <c r="A61" s="10">
        <v>54</v>
      </c>
      <c r="B61" s="10" t="s">
        <v>243</v>
      </c>
      <c r="C61" s="20" t="s">
        <v>244</v>
      </c>
      <c r="D61" s="12" t="s">
        <v>245</v>
      </c>
      <c r="E61" s="15" t="s">
        <v>230</v>
      </c>
      <c r="F61" s="9">
        <v>3</v>
      </c>
      <c r="G61" s="9">
        <f t="shared" si="2"/>
        <v>2700</v>
      </c>
      <c r="H61" s="9">
        <f t="shared" si="3"/>
        <v>135</v>
      </c>
      <c r="I61" s="9">
        <v>0</v>
      </c>
      <c r="J61" s="10" t="s">
        <v>235</v>
      </c>
      <c r="K61" s="10" t="s">
        <v>32</v>
      </c>
      <c r="L61" s="10"/>
      <c r="M61" s="10"/>
    </row>
    <row r="62" s="2" customFormat="1" ht="14" customHeight="1" spans="1:13">
      <c r="A62" s="10">
        <v>55</v>
      </c>
      <c r="B62" s="10" t="s">
        <v>246</v>
      </c>
      <c r="C62" s="20" t="s">
        <v>247</v>
      </c>
      <c r="D62" s="12" t="s">
        <v>248</v>
      </c>
      <c r="E62" s="15" t="s">
        <v>249</v>
      </c>
      <c r="F62" s="9">
        <v>5</v>
      </c>
      <c r="G62" s="9">
        <f t="shared" si="2"/>
        <v>4500</v>
      </c>
      <c r="H62" s="9">
        <f t="shared" si="3"/>
        <v>225</v>
      </c>
      <c r="I62" s="9">
        <v>0</v>
      </c>
      <c r="J62" s="10" t="s">
        <v>235</v>
      </c>
      <c r="K62" s="10" t="s">
        <v>32</v>
      </c>
      <c r="L62" s="10"/>
      <c r="M62" s="10"/>
    </row>
    <row r="63" s="2" customFormat="1" ht="14" customHeight="1" spans="1:13">
      <c r="A63" s="10">
        <v>56</v>
      </c>
      <c r="B63" s="10" t="s">
        <v>250</v>
      </c>
      <c r="C63" s="20" t="s">
        <v>251</v>
      </c>
      <c r="D63" s="12" t="s">
        <v>252</v>
      </c>
      <c r="E63" s="15" t="s">
        <v>249</v>
      </c>
      <c r="F63" s="9">
        <v>1.5</v>
      </c>
      <c r="G63" s="9">
        <f t="shared" si="2"/>
        <v>1350</v>
      </c>
      <c r="H63" s="9">
        <f t="shared" si="3"/>
        <v>67.5</v>
      </c>
      <c r="I63" s="9">
        <v>0</v>
      </c>
      <c r="J63" s="10" t="s">
        <v>253</v>
      </c>
      <c r="K63" s="10" t="s">
        <v>32</v>
      </c>
      <c r="L63" s="10"/>
      <c r="M63" s="10"/>
    </row>
    <row r="64" s="2" customFormat="1" ht="14" customHeight="1" spans="1:13">
      <c r="A64" s="10">
        <v>57</v>
      </c>
      <c r="B64" s="10" t="s">
        <v>254</v>
      </c>
      <c r="C64" s="20" t="s">
        <v>255</v>
      </c>
      <c r="D64" s="12" t="s">
        <v>256</v>
      </c>
      <c r="E64" s="15" t="s">
        <v>249</v>
      </c>
      <c r="F64" s="10">
        <v>3</v>
      </c>
      <c r="G64" s="9">
        <f t="shared" si="2"/>
        <v>2700</v>
      </c>
      <c r="H64" s="9">
        <f t="shared" si="3"/>
        <v>135</v>
      </c>
      <c r="I64" s="9">
        <v>0</v>
      </c>
      <c r="J64" s="10" t="s">
        <v>257</v>
      </c>
      <c r="K64" s="10" t="s">
        <v>32</v>
      </c>
      <c r="L64" s="10"/>
      <c r="M64" s="10"/>
    </row>
    <row r="65" s="2" customFormat="1" ht="14" customHeight="1" spans="1:13">
      <c r="A65" s="10">
        <v>58</v>
      </c>
      <c r="B65" s="10" t="s">
        <v>258</v>
      </c>
      <c r="C65" s="20" t="s">
        <v>259</v>
      </c>
      <c r="D65" s="12" t="s">
        <v>260</v>
      </c>
      <c r="E65" s="15" t="s">
        <v>249</v>
      </c>
      <c r="F65" s="10">
        <v>3</v>
      </c>
      <c r="G65" s="9">
        <f t="shared" si="2"/>
        <v>2700</v>
      </c>
      <c r="H65" s="9">
        <f t="shared" si="3"/>
        <v>135</v>
      </c>
      <c r="I65" s="9">
        <v>0</v>
      </c>
      <c r="J65" s="10" t="s">
        <v>261</v>
      </c>
      <c r="K65" s="10" t="s">
        <v>32</v>
      </c>
      <c r="L65" s="10"/>
      <c r="M65" s="10"/>
    </row>
    <row r="66" s="2" customFormat="1" ht="14" customHeight="1" spans="1:13">
      <c r="A66" s="10">
        <v>59</v>
      </c>
      <c r="B66" s="10" t="s">
        <v>262</v>
      </c>
      <c r="C66" s="20" t="s">
        <v>263</v>
      </c>
      <c r="D66" s="12" t="s">
        <v>260</v>
      </c>
      <c r="E66" s="15" t="s">
        <v>249</v>
      </c>
      <c r="F66" s="10">
        <v>3.5</v>
      </c>
      <c r="G66" s="9">
        <f t="shared" si="2"/>
        <v>3150</v>
      </c>
      <c r="H66" s="9">
        <f t="shared" si="3"/>
        <v>157.5</v>
      </c>
      <c r="I66" s="9">
        <v>0</v>
      </c>
      <c r="J66" s="10" t="s">
        <v>257</v>
      </c>
      <c r="K66" s="10" t="s">
        <v>32</v>
      </c>
      <c r="L66" s="10"/>
      <c r="M66" s="10"/>
    </row>
    <row r="67" s="2" customFormat="1" ht="14" customHeight="1" spans="1:13">
      <c r="A67" s="10">
        <v>60</v>
      </c>
      <c r="B67" s="10" t="s">
        <v>264</v>
      </c>
      <c r="C67" s="25" t="s">
        <v>265</v>
      </c>
      <c r="D67" s="12" t="s">
        <v>266</v>
      </c>
      <c r="E67" s="15" t="s">
        <v>249</v>
      </c>
      <c r="F67" s="10">
        <v>1.5</v>
      </c>
      <c r="G67" s="9">
        <f t="shared" si="2"/>
        <v>1350</v>
      </c>
      <c r="H67" s="9">
        <f t="shared" si="3"/>
        <v>67.5</v>
      </c>
      <c r="I67" s="9">
        <v>0</v>
      </c>
      <c r="J67" s="10" t="s">
        <v>267</v>
      </c>
      <c r="K67" s="10" t="s">
        <v>32</v>
      </c>
      <c r="L67" s="10"/>
      <c r="M67" s="10"/>
    </row>
    <row r="68" s="2" customFormat="1" ht="14" customHeight="1" spans="1:13">
      <c r="A68" s="10">
        <v>61</v>
      </c>
      <c r="B68" s="10" t="s">
        <v>268</v>
      </c>
      <c r="C68" s="20" t="s">
        <v>269</v>
      </c>
      <c r="D68" s="12" t="s">
        <v>270</v>
      </c>
      <c r="E68" s="15" t="s">
        <v>271</v>
      </c>
      <c r="F68" s="10">
        <v>2</v>
      </c>
      <c r="G68" s="9">
        <f t="shared" si="2"/>
        <v>1800</v>
      </c>
      <c r="H68" s="9">
        <f t="shared" si="3"/>
        <v>90</v>
      </c>
      <c r="I68" s="9">
        <v>0</v>
      </c>
      <c r="J68" s="10" t="s">
        <v>272</v>
      </c>
      <c r="K68" s="10" t="s">
        <v>32</v>
      </c>
      <c r="L68" s="10"/>
      <c r="M68" s="10"/>
    </row>
    <row r="69" s="2" customFormat="1" ht="14" customHeight="1" spans="1:13">
      <c r="A69" s="10">
        <v>62</v>
      </c>
      <c r="B69" s="10" t="s">
        <v>273</v>
      </c>
      <c r="C69" s="20" t="s">
        <v>274</v>
      </c>
      <c r="D69" s="12" t="s">
        <v>275</v>
      </c>
      <c r="E69" s="15" t="s">
        <v>271</v>
      </c>
      <c r="F69" s="10">
        <v>0.5</v>
      </c>
      <c r="G69" s="9">
        <f t="shared" si="2"/>
        <v>450</v>
      </c>
      <c r="H69" s="9">
        <f t="shared" si="3"/>
        <v>22.5</v>
      </c>
      <c r="I69" s="9">
        <v>0</v>
      </c>
      <c r="J69" s="10" t="s">
        <v>257</v>
      </c>
      <c r="K69" s="10" t="s">
        <v>32</v>
      </c>
      <c r="L69" s="10"/>
      <c r="M69" s="10"/>
    </row>
    <row r="70" s="2" customFormat="1" ht="14" customHeight="1" spans="1:13">
      <c r="A70" s="10">
        <v>63</v>
      </c>
      <c r="B70" s="10" t="s">
        <v>276</v>
      </c>
      <c r="C70" s="20" t="s">
        <v>277</v>
      </c>
      <c r="D70" s="12" t="s">
        <v>278</v>
      </c>
      <c r="E70" s="15" t="s">
        <v>271</v>
      </c>
      <c r="F70" s="10">
        <v>4</v>
      </c>
      <c r="G70" s="9">
        <f t="shared" si="2"/>
        <v>3600</v>
      </c>
      <c r="H70" s="9">
        <f t="shared" si="3"/>
        <v>180</v>
      </c>
      <c r="I70" s="9">
        <v>0</v>
      </c>
      <c r="J70" s="10" t="s">
        <v>257</v>
      </c>
      <c r="K70" s="10" t="s">
        <v>32</v>
      </c>
      <c r="L70" s="10"/>
      <c r="M70" s="10"/>
    </row>
    <row r="71" s="2" customFormat="1" ht="14" customHeight="1" spans="1:13">
      <c r="A71" s="10">
        <v>64</v>
      </c>
      <c r="B71" s="10" t="s">
        <v>279</v>
      </c>
      <c r="C71" s="20" t="s">
        <v>280</v>
      </c>
      <c r="D71" s="12" t="s">
        <v>281</v>
      </c>
      <c r="E71" s="15" t="s">
        <v>271</v>
      </c>
      <c r="F71" s="10">
        <v>2</v>
      </c>
      <c r="G71" s="9">
        <f t="shared" si="2"/>
        <v>1800</v>
      </c>
      <c r="H71" s="9">
        <f t="shared" si="3"/>
        <v>90</v>
      </c>
      <c r="I71" s="9">
        <v>0</v>
      </c>
      <c r="J71" s="10" t="s">
        <v>282</v>
      </c>
      <c r="K71" s="10" t="s">
        <v>32</v>
      </c>
      <c r="L71" s="10"/>
      <c r="M71" s="10"/>
    </row>
    <row r="72" s="2" customFormat="1" ht="14" customHeight="1" spans="1:13">
      <c r="A72" s="10">
        <v>65</v>
      </c>
      <c r="B72" s="10" t="s">
        <v>283</v>
      </c>
      <c r="C72" s="20" t="s">
        <v>284</v>
      </c>
      <c r="D72" s="12" t="s">
        <v>76</v>
      </c>
      <c r="E72" s="15" t="s">
        <v>271</v>
      </c>
      <c r="F72" s="10">
        <v>3</v>
      </c>
      <c r="G72" s="9">
        <f t="shared" si="2"/>
        <v>2700</v>
      </c>
      <c r="H72" s="9">
        <f t="shared" si="3"/>
        <v>135</v>
      </c>
      <c r="I72" s="9">
        <v>0</v>
      </c>
      <c r="J72" s="10" t="s">
        <v>285</v>
      </c>
      <c r="K72" s="10" t="s">
        <v>32</v>
      </c>
      <c r="L72" s="10"/>
      <c r="M72" s="10"/>
    </row>
    <row r="73" s="2" customFormat="1" ht="14" customHeight="1" spans="1:13">
      <c r="A73" s="10">
        <v>66</v>
      </c>
      <c r="B73" s="10" t="s">
        <v>286</v>
      </c>
      <c r="C73" s="26" t="s">
        <v>287</v>
      </c>
      <c r="D73" s="12" t="s">
        <v>288</v>
      </c>
      <c r="E73" s="15" t="s">
        <v>271</v>
      </c>
      <c r="F73" s="10">
        <v>1.5</v>
      </c>
      <c r="G73" s="9">
        <f t="shared" si="2"/>
        <v>1350</v>
      </c>
      <c r="H73" s="9">
        <f t="shared" si="3"/>
        <v>67.5</v>
      </c>
      <c r="I73" s="9">
        <v>0</v>
      </c>
      <c r="J73" s="10" t="s">
        <v>257</v>
      </c>
      <c r="K73" s="10" t="s">
        <v>32</v>
      </c>
      <c r="L73" s="10"/>
      <c r="M73" s="10"/>
    </row>
    <row r="74" s="2" customFormat="1" ht="14" customHeight="1" spans="1:13">
      <c r="A74" s="10">
        <v>67</v>
      </c>
      <c r="B74" s="10" t="s">
        <v>289</v>
      </c>
      <c r="C74" s="20" t="s">
        <v>290</v>
      </c>
      <c r="D74" s="12" t="s">
        <v>291</v>
      </c>
      <c r="E74" s="15" t="s">
        <v>271</v>
      </c>
      <c r="F74" s="10">
        <v>3</v>
      </c>
      <c r="G74" s="9">
        <f t="shared" ref="G74:G105" si="4">F74*900</f>
        <v>2700</v>
      </c>
      <c r="H74" s="9">
        <f t="shared" ref="H74:H105" si="5">F74*45</f>
        <v>135</v>
      </c>
      <c r="I74" s="9">
        <v>0</v>
      </c>
      <c r="J74" s="10" t="s">
        <v>272</v>
      </c>
      <c r="K74" s="10" t="s">
        <v>32</v>
      </c>
      <c r="L74" s="10"/>
      <c r="M74" s="10"/>
    </row>
    <row r="75" s="2" customFormat="1" ht="14" customHeight="1" spans="1:13">
      <c r="A75" s="10">
        <v>68</v>
      </c>
      <c r="B75" s="10" t="s">
        <v>292</v>
      </c>
      <c r="C75" s="20" t="s">
        <v>293</v>
      </c>
      <c r="D75" s="12" t="s">
        <v>294</v>
      </c>
      <c r="E75" s="15" t="s">
        <v>271</v>
      </c>
      <c r="F75" s="10">
        <v>2</v>
      </c>
      <c r="G75" s="9">
        <f t="shared" si="4"/>
        <v>1800</v>
      </c>
      <c r="H75" s="9">
        <f t="shared" si="5"/>
        <v>90</v>
      </c>
      <c r="I75" s="9">
        <v>0</v>
      </c>
      <c r="J75" s="10" t="s">
        <v>257</v>
      </c>
      <c r="K75" s="10" t="s">
        <v>32</v>
      </c>
      <c r="L75" s="10"/>
      <c r="M75" s="10"/>
    </row>
    <row r="76" s="2" customFormat="1" ht="14" customHeight="1" spans="1:13">
      <c r="A76" s="10">
        <v>69</v>
      </c>
      <c r="B76" s="10" t="s">
        <v>295</v>
      </c>
      <c r="C76" s="20" t="s">
        <v>296</v>
      </c>
      <c r="D76" s="12" t="s">
        <v>297</v>
      </c>
      <c r="E76" s="15" t="s">
        <v>298</v>
      </c>
      <c r="F76" s="10">
        <v>3</v>
      </c>
      <c r="G76" s="9">
        <f t="shared" si="4"/>
        <v>2700</v>
      </c>
      <c r="H76" s="9">
        <f t="shared" si="5"/>
        <v>135</v>
      </c>
      <c r="I76" s="9">
        <v>0</v>
      </c>
      <c r="J76" s="10" t="s">
        <v>299</v>
      </c>
      <c r="K76" s="10" t="s">
        <v>32</v>
      </c>
      <c r="L76" s="10"/>
      <c r="M76" s="10"/>
    </row>
    <row r="77" s="2" customFormat="1" ht="14" customHeight="1" spans="1:13">
      <c r="A77" s="10">
        <v>70</v>
      </c>
      <c r="B77" s="10" t="s">
        <v>300</v>
      </c>
      <c r="C77" s="20" t="s">
        <v>301</v>
      </c>
      <c r="D77" s="12" t="s">
        <v>302</v>
      </c>
      <c r="E77" s="15" t="s">
        <v>298</v>
      </c>
      <c r="F77" s="10">
        <v>3</v>
      </c>
      <c r="G77" s="9">
        <f t="shared" si="4"/>
        <v>2700</v>
      </c>
      <c r="H77" s="9">
        <f t="shared" si="5"/>
        <v>135</v>
      </c>
      <c r="I77" s="9">
        <v>0</v>
      </c>
      <c r="J77" s="10" t="s">
        <v>257</v>
      </c>
      <c r="K77" s="10" t="s">
        <v>32</v>
      </c>
      <c r="L77" s="10"/>
      <c r="M77" s="10"/>
    </row>
    <row r="78" s="2" customFormat="1" ht="14" customHeight="1" spans="1:13">
      <c r="A78" s="10">
        <v>71</v>
      </c>
      <c r="B78" s="10" t="s">
        <v>303</v>
      </c>
      <c r="C78" s="20" t="s">
        <v>304</v>
      </c>
      <c r="D78" s="12" t="s">
        <v>275</v>
      </c>
      <c r="E78" s="15" t="s">
        <v>298</v>
      </c>
      <c r="F78" s="10">
        <v>5</v>
      </c>
      <c r="G78" s="9">
        <f t="shared" si="4"/>
        <v>4500</v>
      </c>
      <c r="H78" s="9">
        <f t="shared" si="5"/>
        <v>225</v>
      </c>
      <c r="I78" s="9">
        <v>0</v>
      </c>
      <c r="J78" s="10" t="s">
        <v>305</v>
      </c>
      <c r="K78" s="10" t="s">
        <v>32</v>
      </c>
      <c r="L78" s="10"/>
      <c r="M78" s="10"/>
    </row>
    <row r="79" s="2" customFormat="1" ht="14" customHeight="1" spans="1:13">
      <c r="A79" s="10">
        <v>72</v>
      </c>
      <c r="B79" s="10" t="s">
        <v>306</v>
      </c>
      <c r="C79" s="20" t="s">
        <v>307</v>
      </c>
      <c r="D79" s="12" t="s">
        <v>308</v>
      </c>
      <c r="E79" s="15" t="s">
        <v>309</v>
      </c>
      <c r="F79" s="10">
        <v>3</v>
      </c>
      <c r="G79" s="9">
        <f t="shared" si="4"/>
        <v>2700</v>
      </c>
      <c r="H79" s="9">
        <f t="shared" si="5"/>
        <v>135</v>
      </c>
      <c r="I79" s="9">
        <v>0</v>
      </c>
      <c r="J79" s="10" t="s">
        <v>310</v>
      </c>
      <c r="K79" s="10" t="s">
        <v>32</v>
      </c>
      <c r="L79" s="10"/>
      <c r="M79" s="10"/>
    </row>
    <row r="80" s="2" customFormat="1" ht="14" customHeight="1" spans="1:13">
      <c r="A80" s="10">
        <v>73</v>
      </c>
      <c r="B80" s="10" t="s">
        <v>311</v>
      </c>
      <c r="C80" s="20" t="s">
        <v>312</v>
      </c>
      <c r="D80" s="12" t="s">
        <v>313</v>
      </c>
      <c r="E80" s="15" t="s">
        <v>309</v>
      </c>
      <c r="F80" s="10">
        <v>3</v>
      </c>
      <c r="G80" s="9">
        <f t="shared" si="4"/>
        <v>2700</v>
      </c>
      <c r="H80" s="9">
        <f t="shared" si="5"/>
        <v>135</v>
      </c>
      <c r="I80" s="9">
        <v>0</v>
      </c>
      <c r="J80" s="10" t="s">
        <v>314</v>
      </c>
      <c r="K80" s="10" t="s">
        <v>32</v>
      </c>
      <c r="L80" s="10"/>
      <c r="M80" s="10"/>
    </row>
    <row r="81" s="2" customFormat="1" ht="14" customHeight="1" spans="1:13">
      <c r="A81" s="10">
        <v>74</v>
      </c>
      <c r="B81" s="10" t="s">
        <v>315</v>
      </c>
      <c r="C81" s="20" t="s">
        <v>316</v>
      </c>
      <c r="D81" s="12" t="s">
        <v>317</v>
      </c>
      <c r="E81" s="15" t="s">
        <v>309</v>
      </c>
      <c r="F81" s="10">
        <v>0.5</v>
      </c>
      <c r="G81" s="9">
        <f t="shared" si="4"/>
        <v>450</v>
      </c>
      <c r="H81" s="9">
        <f t="shared" si="5"/>
        <v>22.5</v>
      </c>
      <c r="I81" s="9">
        <v>0</v>
      </c>
      <c r="J81" s="10" t="s">
        <v>318</v>
      </c>
      <c r="K81" s="10" t="s">
        <v>32</v>
      </c>
      <c r="L81" s="10"/>
      <c r="M81" s="10"/>
    </row>
    <row r="82" s="2" customFormat="1" ht="14" customHeight="1" spans="1:13">
      <c r="A82" s="10">
        <v>75</v>
      </c>
      <c r="B82" s="10" t="s">
        <v>319</v>
      </c>
      <c r="C82" s="20" t="s">
        <v>320</v>
      </c>
      <c r="D82" s="12" t="s">
        <v>321</v>
      </c>
      <c r="E82" s="15" t="s">
        <v>309</v>
      </c>
      <c r="F82" s="10">
        <v>3.5</v>
      </c>
      <c r="G82" s="9">
        <f t="shared" si="4"/>
        <v>3150</v>
      </c>
      <c r="H82" s="9">
        <f t="shared" si="5"/>
        <v>157.5</v>
      </c>
      <c r="I82" s="9">
        <v>0</v>
      </c>
      <c r="J82" s="10" t="s">
        <v>322</v>
      </c>
      <c r="K82" s="10" t="s">
        <v>32</v>
      </c>
      <c r="L82" s="10"/>
      <c r="M82" s="10"/>
    </row>
    <row r="83" s="2" customFormat="1" ht="14" customHeight="1" spans="1:13">
      <c r="A83" s="10">
        <v>76</v>
      </c>
      <c r="B83" s="10" t="s">
        <v>323</v>
      </c>
      <c r="C83" s="20" t="s">
        <v>324</v>
      </c>
      <c r="D83" s="12" t="s">
        <v>325</v>
      </c>
      <c r="E83" s="15" t="s">
        <v>309</v>
      </c>
      <c r="F83" s="10">
        <v>3</v>
      </c>
      <c r="G83" s="9">
        <f t="shared" si="4"/>
        <v>2700</v>
      </c>
      <c r="H83" s="9">
        <f t="shared" si="5"/>
        <v>135</v>
      </c>
      <c r="I83" s="9">
        <v>0</v>
      </c>
      <c r="J83" s="10" t="s">
        <v>326</v>
      </c>
      <c r="K83" s="10" t="s">
        <v>32</v>
      </c>
      <c r="L83" s="10"/>
      <c r="M83" s="10"/>
    </row>
    <row r="84" s="2" customFormat="1" ht="14" customHeight="1" spans="1:13">
      <c r="A84" s="10">
        <v>77</v>
      </c>
      <c r="B84" s="10" t="s">
        <v>327</v>
      </c>
      <c r="C84" s="20" t="s">
        <v>328</v>
      </c>
      <c r="D84" s="12" t="s">
        <v>329</v>
      </c>
      <c r="E84" s="15" t="s">
        <v>309</v>
      </c>
      <c r="F84" s="10">
        <v>5.5</v>
      </c>
      <c r="G84" s="9">
        <f t="shared" si="4"/>
        <v>4950</v>
      </c>
      <c r="H84" s="9">
        <f t="shared" si="5"/>
        <v>247.5</v>
      </c>
      <c r="I84" s="9">
        <v>0</v>
      </c>
      <c r="J84" s="10" t="s">
        <v>330</v>
      </c>
      <c r="K84" s="10" t="s">
        <v>32</v>
      </c>
      <c r="L84" s="10"/>
      <c r="M84" s="10"/>
    </row>
    <row r="85" s="2" customFormat="1" ht="14" customHeight="1" spans="1:13">
      <c r="A85" s="10">
        <v>78</v>
      </c>
      <c r="B85" s="10" t="s">
        <v>331</v>
      </c>
      <c r="C85" s="20" t="s">
        <v>332</v>
      </c>
      <c r="D85" s="12" t="s">
        <v>333</v>
      </c>
      <c r="E85" s="15" t="s">
        <v>334</v>
      </c>
      <c r="F85" s="10">
        <v>2</v>
      </c>
      <c r="G85" s="9">
        <f t="shared" si="4"/>
        <v>1800</v>
      </c>
      <c r="H85" s="9">
        <f t="shared" si="5"/>
        <v>90</v>
      </c>
      <c r="I85" s="9">
        <v>0</v>
      </c>
      <c r="J85" s="10" t="s">
        <v>335</v>
      </c>
      <c r="K85" s="10" t="s">
        <v>32</v>
      </c>
      <c r="L85" s="10"/>
      <c r="M85" s="10"/>
    </row>
    <row r="86" s="2" customFormat="1" ht="14" customHeight="1" spans="1:13">
      <c r="A86" s="10">
        <v>79</v>
      </c>
      <c r="B86" s="10" t="s">
        <v>336</v>
      </c>
      <c r="C86" s="20" t="s">
        <v>337</v>
      </c>
      <c r="D86" s="12" t="s">
        <v>184</v>
      </c>
      <c r="E86" s="15" t="s">
        <v>334</v>
      </c>
      <c r="F86" s="10">
        <v>1.5</v>
      </c>
      <c r="G86" s="9">
        <f t="shared" si="4"/>
        <v>1350</v>
      </c>
      <c r="H86" s="9">
        <f t="shared" si="5"/>
        <v>67.5</v>
      </c>
      <c r="I86" s="9">
        <v>0</v>
      </c>
      <c r="J86" s="10" t="s">
        <v>338</v>
      </c>
      <c r="K86" s="10" t="s">
        <v>32</v>
      </c>
      <c r="L86" s="10"/>
      <c r="M86" s="10"/>
    </row>
    <row r="87" s="2" customFormat="1" ht="14" customHeight="1" spans="1:13">
      <c r="A87" s="10">
        <v>80</v>
      </c>
      <c r="B87" s="10" t="s">
        <v>339</v>
      </c>
      <c r="C87" s="20" t="s">
        <v>340</v>
      </c>
      <c r="D87" s="12" t="s">
        <v>341</v>
      </c>
      <c r="E87" s="15" t="s">
        <v>342</v>
      </c>
      <c r="F87" s="10">
        <v>2</v>
      </c>
      <c r="G87" s="9">
        <f t="shared" si="4"/>
        <v>1800</v>
      </c>
      <c r="H87" s="9">
        <f t="shared" si="5"/>
        <v>90</v>
      </c>
      <c r="I87" s="9">
        <v>0</v>
      </c>
      <c r="J87" s="10" t="s">
        <v>343</v>
      </c>
      <c r="K87" s="10" t="s">
        <v>32</v>
      </c>
      <c r="L87" s="10"/>
      <c r="M87" s="10"/>
    </row>
    <row r="88" s="2" customFormat="1" ht="14" customHeight="1" spans="1:13">
      <c r="A88" s="10">
        <v>81</v>
      </c>
      <c r="B88" s="10" t="s">
        <v>344</v>
      </c>
      <c r="C88" s="20" t="s">
        <v>345</v>
      </c>
      <c r="D88" s="12" t="s">
        <v>346</v>
      </c>
      <c r="E88" s="15" t="s">
        <v>342</v>
      </c>
      <c r="F88" s="10">
        <v>2</v>
      </c>
      <c r="G88" s="9">
        <f t="shared" si="4"/>
        <v>1800</v>
      </c>
      <c r="H88" s="9">
        <f t="shared" si="5"/>
        <v>90</v>
      </c>
      <c r="I88" s="9">
        <v>0</v>
      </c>
      <c r="J88" s="10" t="s">
        <v>347</v>
      </c>
      <c r="K88" s="10" t="s">
        <v>32</v>
      </c>
      <c r="L88" s="10"/>
      <c r="M88" s="10"/>
    </row>
    <row r="89" s="2" customFormat="1" ht="14" customHeight="1" spans="1:13">
      <c r="A89" s="10">
        <v>82</v>
      </c>
      <c r="B89" s="10" t="s">
        <v>348</v>
      </c>
      <c r="C89" s="20" t="s">
        <v>349</v>
      </c>
      <c r="D89" s="12" t="s">
        <v>350</v>
      </c>
      <c r="E89" s="15" t="s">
        <v>342</v>
      </c>
      <c r="F89" s="10">
        <v>3</v>
      </c>
      <c r="G89" s="9">
        <f t="shared" si="4"/>
        <v>2700</v>
      </c>
      <c r="H89" s="9">
        <f t="shared" si="5"/>
        <v>135</v>
      </c>
      <c r="I89" s="9">
        <v>0</v>
      </c>
      <c r="J89" s="10" t="s">
        <v>351</v>
      </c>
      <c r="K89" s="10" t="s">
        <v>32</v>
      </c>
      <c r="L89" s="10"/>
      <c r="M89" s="10"/>
    </row>
    <row r="90" s="2" customFormat="1" ht="14" customHeight="1" spans="1:13">
      <c r="A90" s="10">
        <v>83</v>
      </c>
      <c r="B90" s="10" t="s">
        <v>352</v>
      </c>
      <c r="C90" s="20" t="s">
        <v>353</v>
      </c>
      <c r="D90" s="12" t="s">
        <v>354</v>
      </c>
      <c r="E90" s="15" t="s">
        <v>342</v>
      </c>
      <c r="F90" s="10">
        <v>3</v>
      </c>
      <c r="G90" s="9">
        <f t="shared" si="4"/>
        <v>2700</v>
      </c>
      <c r="H90" s="9">
        <f t="shared" si="5"/>
        <v>135</v>
      </c>
      <c r="I90" s="9">
        <v>0</v>
      </c>
      <c r="J90" s="10" t="s">
        <v>355</v>
      </c>
      <c r="K90" s="10" t="s">
        <v>32</v>
      </c>
      <c r="L90" s="10"/>
      <c r="M90" s="10"/>
    </row>
    <row r="91" s="2" customFormat="1" ht="14" customHeight="1" spans="1:13">
      <c r="A91" s="10">
        <v>84</v>
      </c>
      <c r="B91" s="10" t="s">
        <v>356</v>
      </c>
      <c r="C91" s="20" t="s">
        <v>357</v>
      </c>
      <c r="D91" s="12" t="s">
        <v>358</v>
      </c>
      <c r="E91" s="15" t="s">
        <v>342</v>
      </c>
      <c r="F91" s="10">
        <v>1</v>
      </c>
      <c r="G91" s="9">
        <f t="shared" si="4"/>
        <v>900</v>
      </c>
      <c r="H91" s="9">
        <f t="shared" si="5"/>
        <v>45</v>
      </c>
      <c r="I91" s="9">
        <v>0</v>
      </c>
      <c r="J91" s="10" t="s">
        <v>359</v>
      </c>
      <c r="K91" s="10" t="s">
        <v>32</v>
      </c>
      <c r="L91" s="10"/>
      <c r="M91" s="10"/>
    </row>
    <row r="92" s="2" customFormat="1" ht="14" customHeight="1" spans="1:13">
      <c r="A92" s="10">
        <v>85</v>
      </c>
      <c r="B92" s="10" t="s">
        <v>360</v>
      </c>
      <c r="C92" s="20" t="s">
        <v>361</v>
      </c>
      <c r="D92" s="12" t="s">
        <v>362</v>
      </c>
      <c r="E92" s="15" t="s">
        <v>342</v>
      </c>
      <c r="F92" s="10">
        <v>2</v>
      </c>
      <c r="G92" s="9">
        <f t="shared" si="4"/>
        <v>1800</v>
      </c>
      <c r="H92" s="9">
        <f t="shared" si="5"/>
        <v>90</v>
      </c>
      <c r="I92" s="9">
        <v>0</v>
      </c>
      <c r="J92" s="10" t="s">
        <v>363</v>
      </c>
      <c r="K92" s="10" t="s">
        <v>32</v>
      </c>
      <c r="L92" s="10"/>
      <c r="M92" s="10"/>
    </row>
    <row r="93" s="2" customFormat="1" ht="14" customHeight="1" spans="1:13">
      <c r="A93" s="10">
        <v>86</v>
      </c>
      <c r="B93" s="10" t="s">
        <v>364</v>
      </c>
      <c r="C93" s="20" t="s">
        <v>365</v>
      </c>
      <c r="D93" s="12" t="s">
        <v>184</v>
      </c>
      <c r="E93" s="15" t="s">
        <v>342</v>
      </c>
      <c r="F93" s="10">
        <v>1</v>
      </c>
      <c r="G93" s="9">
        <f t="shared" si="4"/>
        <v>900</v>
      </c>
      <c r="H93" s="9">
        <f t="shared" si="5"/>
        <v>45</v>
      </c>
      <c r="I93" s="9">
        <v>0</v>
      </c>
      <c r="J93" s="10" t="s">
        <v>366</v>
      </c>
      <c r="K93" s="10" t="s">
        <v>32</v>
      </c>
      <c r="L93" s="10"/>
      <c r="M93" s="10"/>
    </row>
    <row r="94" s="2" customFormat="1" ht="14" customHeight="1" spans="1:13">
      <c r="A94" s="10">
        <v>87</v>
      </c>
      <c r="B94" s="10" t="s">
        <v>367</v>
      </c>
      <c r="C94" s="20" t="s">
        <v>368</v>
      </c>
      <c r="D94" s="12" t="s">
        <v>308</v>
      </c>
      <c r="E94" s="15" t="s">
        <v>369</v>
      </c>
      <c r="F94" s="10">
        <v>5</v>
      </c>
      <c r="G94" s="9">
        <f t="shared" si="4"/>
        <v>4500</v>
      </c>
      <c r="H94" s="9">
        <f t="shared" si="5"/>
        <v>225</v>
      </c>
      <c r="I94" s="9">
        <v>0</v>
      </c>
      <c r="J94" s="10" t="s">
        <v>370</v>
      </c>
      <c r="K94" s="10" t="s">
        <v>32</v>
      </c>
      <c r="L94" s="10"/>
      <c r="M94" s="10"/>
    </row>
    <row r="95" s="2" customFormat="1" ht="14" customHeight="1" spans="1:13">
      <c r="A95" s="10">
        <v>88</v>
      </c>
      <c r="B95" s="10" t="s">
        <v>371</v>
      </c>
      <c r="C95" s="20" t="s">
        <v>372</v>
      </c>
      <c r="D95" s="12" t="s">
        <v>373</v>
      </c>
      <c r="E95" s="15" t="s">
        <v>374</v>
      </c>
      <c r="F95" s="10">
        <v>2</v>
      </c>
      <c r="G95" s="9">
        <f t="shared" si="4"/>
        <v>1800</v>
      </c>
      <c r="H95" s="9">
        <f t="shared" si="5"/>
        <v>90</v>
      </c>
      <c r="I95" s="9">
        <v>0</v>
      </c>
      <c r="J95" s="10" t="s">
        <v>375</v>
      </c>
      <c r="K95" s="10" t="s">
        <v>32</v>
      </c>
      <c r="L95" s="10"/>
      <c r="M95" s="10"/>
    </row>
    <row r="96" s="2" customFormat="1" ht="14" customHeight="1" spans="1:13">
      <c r="A96" s="10">
        <v>89</v>
      </c>
      <c r="B96" s="10" t="s">
        <v>376</v>
      </c>
      <c r="C96" s="20" t="s">
        <v>377</v>
      </c>
      <c r="D96" s="12" t="s">
        <v>378</v>
      </c>
      <c r="E96" s="15" t="s">
        <v>374</v>
      </c>
      <c r="F96" s="10">
        <v>1.5</v>
      </c>
      <c r="G96" s="9">
        <f t="shared" si="4"/>
        <v>1350</v>
      </c>
      <c r="H96" s="9">
        <f t="shared" si="5"/>
        <v>67.5</v>
      </c>
      <c r="I96" s="9">
        <v>0</v>
      </c>
      <c r="J96" s="10" t="s">
        <v>379</v>
      </c>
      <c r="K96" s="10" t="s">
        <v>32</v>
      </c>
      <c r="L96" s="10"/>
      <c r="M96" s="10"/>
    </row>
    <row r="97" s="2" customFormat="1" ht="14" customHeight="1" spans="1:13">
      <c r="A97" s="10">
        <v>90</v>
      </c>
      <c r="B97" s="10" t="s">
        <v>380</v>
      </c>
      <c r="C97" s="20" t="s">
        <v>381</v>
      </c>
      <c r="D97" s="12" t="s">
        <v>382</v>
      </c>
      <c r="E97" s="15" t="s">
        <v>383</v>
      </c>
      <c r="F97" s="10">
        <v>2.5</v>
      </c>
      <c r="G97" s="9">
        <f t="shared" si="4"/>
        <v>2250</v>
      </c>
      <c r="H97" s="9">
        <f t="shared" si="5"/>
        <v>112.5</v>
      </c>
      <c r="I97" s="9">
        <v>0</v>
      </c>
      <c r="J97" s="10" t="s">
        <v>384</v>
      </c>
      <c r="K97" s="10" t="s">
        <v>32</v>
      </c>
      <c r="L97" s="10"/>
      <c r="M97" s="10"/>
    </row>
    <row r="98" s="2" customFormat="1" ht="14" customHeight="1" spans="1:13">
      <c r="A98" s="10">
        <v>91</v>
      </c>
      <c r="B98" s="10" t="s">
        <v>385</v>
      </c>
      <c r="C98" s="20" t="s">
        <v>386</v>
      </c>
      <c r="D98" s="12" t="s">
        <v>382</v>
      </c>
      <c r="E98" s="15" t="s">
        <v>383</v>
      </c>
      <c r="F98" s="10">
        <v>3</v>
      </c>
      <c r="G98" s="9">
        <f t="shared" si="4"/>
        <v>2700</v>
      </c>
      <c r="H98" s="9">
        <f t="shared" si="5"/>
        <v>135</v>
      </c>
      <c r="I98" s="9">
        <v>0</v>
      </c>
      <c r="J98" s="10" t="s">
        <v>387</v>
      </c>
      <c r="K98" s="10" t="s">
        <v>32</v>
      </c>
      <c r="L98" s="10"/>
      <c r="M98" s="10"/>
    </row>
    <row r="99" s="2" customFormat="1" ht="14" customHeight="1" spans="1:13">
      <c r="A99" s="10">
        <v>92</v>
      </c>
      <c r="B99" s="10" t="s">
        <v>388</v>
      </c>
      <c r="C99" s="20" t="s">
        <v>389</v>
      </c>
      <c r="D99" s="12" t="s">
        <v>382</v>
      </c>
      <c r="E99" s="15" t="s">
        <v>383</v>
      </c>
      <c r="F99" s="10">
        <v>1</v>
      </c>
      <c r="G99" s="9">
        <f t="shared" si="4"/>
        <v>900</v>
      </c>
      <c r="H99" s="9">
        <f t="shared" si="5"/>
        <v>45</v>
      </c>
      <c r="I99" s="9">
        <v>0</v>
      </c>
      <c r="J99" s="10" t="s">
        <v>390</v>
      </c>
      <c r="K99" s="10" t="s">
        <v>32</v>
      </c>
      <c r="L99" s="10"/>
      <c r="M99" s="10"/>
    </row>
    <row r="100" s="2" customFormat="1" ht="14" customHeight="1" spans="1:13">
      <c r="A100" s="10">
        <v>93</v>
      </c>
      <c r="B100" s="10" t="s">
        <v>391</v>
      </c>
      <c r="C100" s="20" t="s">
        <v>392</v>
      </c>
      <c r="D100" s="12" t="s">
        <v>393</v>
      </c>
      <c r="E100" s="15" t="s">
        <v>298</v>
      </c>
      <c r="F100" s="10">
        <v>4</v>
      </c>
      <c r="G100" s="9">
        <f t="shared" si="4"/>
        <v>3600</v>
      </c>
      <c r="H100" s="9">
        <f t="shared" si="5"/>
        <v>180</v>
      </c>
      <c r="I100" s="9">
        <v>0</v>
      </c>
      <c r="J100" s="10" t="s">
        <v>394</v>
      </c>
      <c r="K100" s="10" t="s">
        <v>32</v>
      </c>
      <c r="L100" s="10"/>
      <c r="M100" s="10"/>
    </row>
    <row r="101" s="2" customFormat="1" ht="14" customHeight="1" spans="1:13">
      <c r="A101" s="10">
        <v>94</v>
      </c>
      <c r="B101" s="10" t="s">
        <v>395</v>
      </c>
      <c r="C101" s="20" t="s">
        <v>396</v>
      </c>
      <c r="D101" s="12" t="s">
        <v>397</v>
      </c>
      <c r="E101" s="15" t="s">
        <v>298</v>
      </c>
      <c r="F101" s="10">
        <v>5</v>
      </c>
      <c r="G101" s="9">
        <f t="shared" si="4"/>
        <v>4500</v>
      </c>
      <c r="H101" s="9">
        <f t="shared" si="5"/>
        <v>225</v>
      </c>
      <c r="I101" s="9">
        <v>0</v>
      </c>
      <c r="J101" s="10" t="s">
        <v>257</v>
      </c>
      <c r="K101" s="10" t="s">
        <v>32</v>
      </c>
      <c r="L101" s="10"/>
      <c r="M101" s="10"/>
    </row>
    <row r="102" s="2" customFormat="1" ht="14" customHeight="1" spans="1:13">
      <c r="A102" s="10">
        <v>95</v>
      </c>
      <c r="B102" s="10" t="s">
        <v>398</v>
      </c>
      <c r="C102" s="20" t="s">
        <v>399</v>
      </c>
      <c r="D102" s="12" t="s">
        <v>400</v>
      </c>
      <c r="E102" s="15" t="s">
        <v>298</v>
      </c>
      <c r="F102" s="10">
        <v>3</v>
      </c>
      <c r="G102" s="9">
        <f t="shared" si="4"/>
        <v>2700</v>
      </c>
      <c r="H102" s="9">
        <f t="shared" si="5"/>
        <v>135</v>
      </c>
      <c r="I102" s="9">
        <v>0</v>
      </c>
      <c r="J102" s="10" t="s">
        <v>257</v>
      </c>
      <c r="K102" s="10" t="s">
        <v>32</v>
      </c>
      <c r="L102" s="10"/>
      <c r="M102" s="10"/>
    </row>
    <row r="103" s="2" customFormat="1" ht="14" customHeight="1" spans="1:13">
      <c r="A103" s="10">
        <v>96</v>
      </c>
      <c r="B103" s="10" t="s">
        <v>401</v>
      </c>
      <c r="C103" s="20" t="s">
        <v>402</v>
      </c>
      <c r="D103" s="12" t="s">
        <v>403</v>
      </c>
      <c r="E103" s="15" t="s">
        <v>298</v>
      </c>
      <c r="F103" s="10">
        <v>3</v>
      </c>
      <c r="G103" s="9">
        <f t="shared" si="4"/>
        <v>2700</v>
      </c>
      <c r="H103" s="9">
        <f t="shared" si="5"/>
        <v>135</v>
      </c>
      <c r="I103" s="9">
        <v>0</v>
      </c>
      <c r="J103" s="10" t="s">
        <v>160</v>
      </c>
      <c r="K103" s="10" t="s">
        <v>32</v>
      </c>
      <c r="L103" s="10"/>
      <c r="M103" s="10"/>
    </row>
    <row r="104" s="2" customFormat="1" ht="14" customHeight="1" spans="1:13">
      <c r="A104" s="10">
        <v>97</v>
      </c>
      <c r="B104" s="10" t="s">
        <v>404</v>
      </c>
      <c r="C104" s="20" t="s">
        <v>405</v>
      </c>
      <c r="D104" s="12" t="s">
        <v>406</v>
      </c>
      <c r="E104" s="15" t="s">
        <v>298</v>
      </c>
      <c r="F104" s="10">
        <v>3</v>
      </c>
      <c r="G104" s="9">
        <f t="shared" si="4"/>
        <v>2700</v>
      </c>
      <c r="H104" s="9">
        <f t="shared" si="5"/>
        <v>135</v>
      </c>
      <c r="I104" s="9">
        <v>0</v>
      </c>
      <c r="J104" s="10" t="s">
        <v>407</v>
      </c>
      <c r="K104" s="10" t="s">
        <v>32</v>
      </c>
      <c r="L104" s="10"/>
      <c r="M104" s="10"/>
    </row>
    <row r="105" s="2" customFormat="1" ht="14" customHeight="1" spans="1:13">
      <c r="A105" s="10">
        <v>98</v>
      </c>
      <c r="B105" s="10" t="s">
        <v>408</v>
      </c>
      <c r="C105" s="20" t="s">
        <v>409</v>
      </c>
      <c r="D105" s="12" t="s">
        <v>410</v>
      </c>
      <c r="E105" s="15" t="s">
        <v>298</v>
      </c>
      <c r="F105" s="10">
        <v>5</v>
      </c>
      <c r="G105" s="9">
        <f t="shared" si="4"/>
        <v>4500</v>
      </c>
      <c r="H105" s="9">
        <f t="shared" si="5"/>
        <v>225</v>
      </c>
      <c r="I105" s="9">
        <v>0</v>
      </c>
      <c r="J105" s="10" t="s">
        <v>272</v>
      </c>
      <c r="K105" s="10" t="s">
        <v>32</v>
      </c>
      <c r="L105" s="10"/>
      <c r="M105" s="10"/>
    </row>
    <row r="106" s="2" customFormat="1" ht="14" customHeight="1" spans="1:13">
      <c r="A106" s="10">
        <v>99</v>
      </c>
      <c r="B106" s="10" t="s">
        <v>411</v>
      </c>
      <c r="C106" s="20" t="s">
        <v>412</v>
      </c>
      <c r="D106" s="12" t="s">
        <v>410</v>
      </c>
      <c r="E106" s="15" t="s">
        <v>298</v>
      </c>
      <c r="F106" s="10">
        <v>1</v>
      </c>
      <c r="G106" s="9">
        <f t="shared" ref="G106:G137" si="6">F106*900</f>
        <v>900</v>
      </c>
      <c r="H106" s="9">
        <f t="shared" ref="H106:H137" si="7">F106*45</f>
        <v>45</v>
      </c>
      <c r="I106" s="9">
        <v>0</v>
      </c>
      <c r="J106" s="10" t="s">
        <v>257</v>
      </c>
      <c r="K106" s="10" t="s">
        <v>32</v>
      </c>
      <c r="L106" s="10"/>
      <c r="M106" s="10"/>
    </row>
    <row r="107" s="2" customFormat="1" ht="14" customHeight="1" spans="1:13">
      <c r="A107" s="10">
        <v>100</v>
      </c>
      <c r="B107" s="10" t="s">
        <v>413</v>
      </c>
      <c r="C107" s="20" t="s">
        <v>414</v>
      </c>
      <c r="D107" s="12" t="s">
        <v>410</v>
      </c>
      <c r="E107" s="15" t="s">
        <v>249</v>
      </c>
      <c r="F107" s="10">
        <v>1</v>
      </c>
      <c r="G107" s="9">
        <f t="shared" si="6"/>
        <v>900</v>
      </c>
      <c r="H107" s="9">
        <f t="shared" si="7"/>
        <v>45</v>
      </c>
      <c r="I107" s="9">
        <v>0</v>
      </c>
      <c r="J107" s="10" t="s">
        <v>415</v>
      </c>
      <c r="K107" s="10" t="s">
        <v>32</v>
      </c>
      <c r="L107" s="10"/>
      <c r="M107" s="10"/>
    </row>
    <row r="108" s="2" customFormat="1" ht="14" customHeight="1" spans="1:13">
      <c r="A108" s="10">
        <v>101</v>
      </c>
      <c r="B108" s="10" t="s">
        <v>416</v>
      </c>
      <c r="C108" s="20" t="s">
        <v>417</v>
      </c>
      <c r="D108" s="12" t="s">
        <v>184</v>
      </c>
      <c r="E108" s="15" t="s">
        <v>334</v>
      </c>
      <c r="F108" s="10">
        <v>2</v>
      </c>
      <c r="G108" s="9">
        <f t="shared" si="6"/>
        <v>1800</v>
      </c>
      <c r="H108" s="9">
        <f t="shared" si="7"/>
        <v>90</v>
      </c>
      <c r="I108" s="9">
        <v>0</v>
      </c>
      <c r="J108" s="10" t="s">
        <v>347</v>
      </c>
      <c r="K108" s="10" t="s">
        <v>32</v>
      </c>
      <c r="L108" s="10"/>
      <c r="M108" s="10"/>
    </row>
    <row r="109" s="2" customFormat="1" ht="14" customHeight="1" spans="1:13">
      <c r="A109" s="10">
        <v>102</v>
      </c>
      <c r="B109" s="10" t="s">
        <v>418</v>
      </c>
      <c r="C109" s="20" t="s">
        <v>419</v>
      </c>
      <c r="D109" s="12" t="s">
        <v>420</v>
      </c>
      <c r="E109" s="15" t="s">
        <v>421</v>
      </c>
      <c r="F109" s="10">
        <v>1.5</v>
      </c>
      <c r="G109" s="9">
        <f t="shared" si="6"/>
        <v>1350</v>
      </c>
      <c r="H109" s="9">
        <f t="shared" si="7"/>
        <v>67.5</v>
      </c>
      <c r="I109" s="9">
        <v>0</v>
      </c>
      <c r="J109" s="10" t="s">
        <v>194</v>
      </c>
      <c r="K109" s="10" t="s">
        <v>32</v>
      </c>
      <c r="L109" s="10"/>
      <c r="M109" s="10"/>
    </row>
    <row r="110" s="2" customFormat="1" ht="14" customHeight="1" spans="1:13">
      <c r="A110" s="10">
        <v>103</v>
      </c>
      <c r="B110" s="10" t="s">
        <v>422</v>
      </c>
      <c r="C110" s="20" t="s">
        <v>423</v>
      </c>
      <c r="D110" s="12" t="s">
        <v>424</v>
      </c>
      <c r="E110" s="15" t="s">
        <v>421</v>
      </c>
      <c r="F110" s="10">
        <v>2</v>
      </c>
      <c r="G110" s="9">
        <f t="shared" si="6"/>
        <v>1800</v>
      </c>
      <c r="H110" s="9">
        <f t="shared" si="7"/>
        <v>90</v>
      </c>
      <c r="I110" s="9">
        <v>0</v>
      </c>
      <c r="J110" s="10" t="s">
        <v>425</v>
      </c>
      <c r="K110" s="10" t="s">
        <v>32</v>
      </c>
      <c r="L110" s="10"/>
      <c r="M110" s="10"/>
    </row>
    <row r="111" s="2" customFormat="1" ht="14" customHeight="1" spans="1:13">
      <c r="A111" s="10">
        <v>104</v>
      </c>
      <c r="B111" s="10" t="s">
        <v>426</v>
      </c>
      <c r="C111" s="16" t="s">
        <v>427</v>
      </c>
      <c r="D111" s="12" t="s">
        <v>428</v>
      </c>
      <c r="E111" s="15" t="s">
        <v>421</v>
      </c>
      <c r="F111" s="9">
        <v>1.5</v>
      </c>
      <c r="G111" s="9">
        <f t="shared" si="6"/>
        <v>1350</v>
      </c>
      <c r="H111" s="9">
        <f t="shared" si="7"/>
        <v>67.5</v>
      </c>
      <c r="I111" s="9">
        <v>0</v>
      </c>
      <c r="J111" s="10" t="s">
        <v>429</v>
      </c>
      <c r="K111" s="10" t="s">
        <v>32</v>
      </c>
      <c r="L111" s="10"/>
      <c r="M111" s="10"/>
    </row>
    <row r="112" s="2" customFormat="1" ht="14" customHeight="1" spans="1:13">
      <c r="A112" s="10">
        <v>105</v>
      </c>
      <c r="B112" s="10" t="s">
        <v>430</v>
      </c>
      <c r="C112" s="20" t="s">
        <v>431</v>
      </c>
      <c r="D112" s="12" t="s">
        <v>432</v>
      </c>
      <c r="E112" s="15" t="s">
        <v>421</v>
      </c>
      <c r="F112" s="10">
        <v>1.5</v>
      </c>
      <c r="G112" s="9">
        <f t="shared" si="6"/>
        <v>1350</v>
      </c>
      <c r="H112" s="9">
        <f t="shared" si="7"/>
        <v>67.5</v>
      </c>
      <c r="I112" s="9">
        <v>0</v>
      </c>
      <c r="J112" s="10" t="s">
        <v>194</v>
      </c>
      <c r="K112" s="10" t="s">
        <v>32</v>
      </c>
      <c r="L112" s="10"/>
      <c r="M112" s="10"/>
    </row>
    <row r="113" s="2" customFormat="1" ht="14" customHeight="1" spans="1:13">
      <c r="A113" s="10">
        <v>106</v>
      </c>
      <c r="B113" s="10" t="s">
        <v>433</v>
      </c>
      <c r="C113" s="16" t="s">
        <v>434</v>
      </c>
      <c r="D113" s="12" t="s">
        <v>435</v>
      </c>
      <c r="E113" s="15" t="s">
        <v>421</v>
      </c>
      <c r="F113" s="10">
        <v>1</v>
      </c>
      <c r="G113" s="9">
        <f t="shared" si="6"/>
        <v>900</v>
      </c>
      <c r="H113" s="9">
        <f t="shared" si="7"/>
        <v>45</v>
      </c>
      <c r="I113" s="9">
        <v>0</v>
      </c>
      <c r="J113" s="10" t="s">
        <v>436</v>
      </c>
      <c r="K113" s="10" t="s">
        <v>32</v>
      </c>
      <c r="L113" s="10"/>
      <c r="M113" s="10"/>
    </row>
    <row r="114" s="2" customFormat="1" ht="14" customHeight="1" spans="1:13">
      <c r="A114" s="10">
        <v>107</v>
      </c>
      <c r="B114" s="10" t="s">
        <v>437</v>
      </c>
      <c r="C114" s="16" t="s">
        <v>438</v>
      </c>
      <c r="D114" s="12" t="s">
        <v>439</v>
      </c>
      <c r="E114" s="15" t="s">
        <v>271</v>
      </c>
      <c r="F114" s="10">
        <v>1</v>
      </c>
      <c r="G114" s="9">
        <f t="shared" si="6"/>
        <v>900</v>
      </c>
      <c r="H114" s="9">
        <f t="shared" si="7"/>
        <v>45</v>
      </c>
      <c r="I114" s="9">
        <v>0</v>
      </c>
      <c r="J114" s="10" t="s">
        <v>440</v>
      </c>
      <c r="K114" s="10" t="s">
        <v>32</v>
      </c>
      <c r="L114" s="10"/>
      <c r="M114" s="10"/>
    </row>
    <row r="115" s="2" customFormat="1" ht="14" customHeight="1" spans="1:13">
      <c r="A115" s="10">
        <v>108</v>
      </c>
      <c r="B115" s="10" t="s">
        <v>441</v>
      </c>
      <c r="C115" s="20" t="s">
        <v>442</v>
      </c>
      <c r="D115" s="12" t="s">
        <v>443</v>
      </c>
      <c r="E115" s="15" t="s">
        <v>342</v>
      </c>
      <c r="F115" s="10">
        <v>1</v>
      </c>
      <c r="G115" s="9">
        <f t="shared" si="6"/>
        <v>900</v>
      </c>
      <c r="H115" s="9">
        <f t="shared" si="7"/>
        <v>45</v>
      </c>
      <c r="I115" s="9">
        <v>0</v>
      </c>
      <c r="J115" s="10" t="s">
        <v>330</v>
      </c>
      <c r="K115" s="10" t="s">
        <v>32</v>
      </c>
      <c r="L115" s="10"/>
      <c r="M115" s="10"/>
    </row>
    <row r="116" s="2" customFormat="1" ht="14" customHeight="1" spans="1:13">
      <c r="A116" s="10">
        <v>109</v>
      </c>
      <c r="B116" s="10" t="s">
        <v>444</v>
      </c>
      <c r="C116" s="27" t="s">
        <v>445</v>
      </c>
      <c r="D116" s="12" t="s">
        <v>39</v>
      </c>
      <c r="E116" s="15" t="s">
        <v>342</v>
      </c>
      <c r="F116" s="10">
        <v>2</v>
      </c>
      <c r="G116" s="9">
        <f t="shared" si="6"/>
        <v>1800</v>
      </c>
      <c r="H116" s="9">
        <f t="shared" si="7"/>
        <v>90</v>
      </c>
      <c r="I116" s="9">
        <v>0</v>
      </c>
      <c r="J116" s="10" t="s">
        <v>330</v>
      </c>
      <c r="K116" s="10" t="s">
        <v>32</v>
      </c>
      <c r="L116" s="10"/>
      <c r="M116" s="10"/>
    </row>
    <row r="117" s="2" customFormat="1" ht="14" customHeight="1" spans="1:13">
      <c r="A117" s="10">
        <v>110</v>
      </c>
      <c r="B117" s="10" t="s">
        <v>446</v>
      </c>
      <c r="C117" s="27" t="s">
        <v>447</v>
      </c>
      <c r="D117" s="12" t="s">
        <v>448</v>
      </c>
      <c r="E117" s="15" t="s">
        <v>342</v>
      </c>
      <c r="F117" s="10">
        <v>2</v>
      </c>
      <c r="G117" s="9">
        <f t="shared" si="6"/>
        <v>1800</v>
      </c>
      <c r="H117" s="9">
        <f t="shared" si="7"/>
        <v>90</v>
      </c>
      <c r="I117" s="9">
        <v>0</v>
      </c>
      <c r="J117" s="10" t="s">
        <v>394</v>
      </c>
      <c r="K117" s="10" t="s">
        <v>32</v>
      </c>
      <c r="L117" s="10"/>
      <c r="M117" s="10"/>
    </row>
    <row r="118" s="2" customFormat="1" ht="14" customHeight="1" spans="1:13">
      <c r="A118" s="10">
        <v>111</v>
      </c>
      <c r="B118" s="10" t="s">
        <v>449</v>
      </c>
      <c r="C118" s="27" t="s">
        <v>450</v>
      </c>
      <c r="D118" s="12" t="s">
        <v>451</v>
      </c>
      <c r="E118" s="15" t="s">
        <v>342</v>
      </c>
      <c r="F118" s="10">
        <v>1</v>
      </c>
      <c r="G118" s="9">
        <f t="shared" si="6"/>
        <v>900</v>
      </c>
      <c r="H118" s="9">
        <f t="shared" si="7"/>
        <v>45</v>
      </c>
      <c r="I118" s="9">
        <v>0</v>
      </c>
      <c r="J118" s="10" t="s">
        <v>452</v>
      </c>
      <c r="K118" s="10" t="s">
        <v>32</v>
      </c>
      <c r="L118" s="10"/>
      <c r="M118" s="10"/>
    </row>
    <row r="119" s="2" customFormat="1" ht="14" customHeight="1" spans="1:13">
      <c r="A119" s="10">
        <v>112</v>
      </c>
      <c r="B119" s="10" t="s">
        <v>453</v>
      </c>
      <c r="C119" s="28" t="s">
        <v>454</v>
      </c>
      <c r="D119" s="12" t="s">
        <v>455</v>
      </c>
      <c r="E119" s="15" t="s">
        <v>309</v>
      </c>
      <c r="F119" s="10">
        <v>1</v>
      </c>
      <c r="G119" s="9">
        <f t="shared" si="6"/>
        <v>900</v>
      </c>
      <c r="H119" s="9">
        <f t="shared" si="7"/>
        <v>45</v>
      </c>
      <c r="I119" s="9">
        <v>0</v>
      </c>
      <c r="J119" s="10" t="s">
        <v>456</v>
      </c>
      <c r="K119" s="10" t="s">
        <v>32</v>
      </c>
      <c r="L119" s="10"/>
      <c r="M119" s="10"/>
    </row>
    <row r="120" s="2" customFormat="1" ht="14" customHeight="1" spans="1:13">
      <c r="A120" s="10">
        <v>113</v>
      </c>
      <c r="B120" s="10" t="s">
        <v>457</v>
      </c>
      <c r="C120" s="28" t="s">
        <v>458</v>
      </c>
      <c r="D120" s="12" t="s">
        <v>459</v>
      </c>
      <c r="E120" s="15" t="s">
        <v>309</v>
      </c>
      <c r="F120" s="10">
        <v>1</v>
      </c>
      <c r="G120" s="9">
        <f t="shared" si="6"/>
        <v>900</v>
      </c>
      <c r="H120" s="9">
        <f t="shared" si="7"/>
        <v>45</v>
      </c>
      <c r="I120" s="9">
        <v>0</v>
      </c>
      <c r="J120" s="10" t="s">
        <v>460</v>
      </c>
      <c r="K120" s="10" t="s">
        <v>32</v>
      </c>
      <c r="L120" s="10"/>
      <c r="M120" s="10"/>
    </row>
    <row r="121" s="2" customFormat="1" ht="14" customHeight="1" spans="1:13">
      <c r="A121" s="10">
        <v>114</v>
      </c>
      <c r="B121" s="10" t="s">
        <v>461</v>
      </c>
      <c r="C121" s="20" t="s">
        <v>462</v>
      </c>
      <c r="D121" s="12" t="s">
        <v>184</v>
      </c>
      <c r="E121" s="15" t="s">
        <v>309</v>
      </c>
      <c r="F121" s="10">
        <v>0.5</v>
      </c>
      <c r="G121" s="9">
        <f t="shared" si="6"/>
        <v>450</v>
      </c>
      <c r="H121" s="9">
        <f t="shared" si="7"/>
        <v>22.5</v>
      </c>
      <c r="I121" s="9">
        <v>0</v>
      </c>
      <c r="J121" s="10" t="s">
        <v>330</v>
      </c>
      <c r="K121" s="10" t="s">
        <v>32</v>
      </c>
      <c r="L121" s="10"/>
      <c r="M121" s="10"/>
    </row>
    <row r="122" s="2" customFormat="1" ht="14" customHeight="1" spans="1:13">
      <c r="A122" s="10">
        <v>115</v>
      </c>
      <c r="B122" s="10" t="s">
        <v>463</v>
      </c>
      <c r="C122" s="16" t="s">
        <v>464</v>
      </c>
      <c r="D122" s="12" t="s">
        <v>155</v>
      </c>
      <c r="E122" s="15" t="s">
        <v>369</v>
      </c>
      <c r="F122" s="10">
        <v>3.8</v>
      </c>
      <c r="G122" s="9">
        <f t="shared" si="6"/>
        <v>3420</v>
      </c>
      <c r="H122" s="9">
        <f t="shared" si="7"/>
        <v>171</v>
      </c>
      <c r="I122" s="9">
        <v>0</v>
      </c>
      <c r="J122" s="10" t="s">
        <v>370</v>
      </c>
      <c r="K122" s="10" t="s">
        <v>32</v>
      </c>
      <c r="L122" s="10"/>
      <c r="M122" s="10"/>
    </row>
    <row r="123" s="2" customFormat="1" ht="14" customHeight="1" spans="1:13">
      <c r="A123" s="10">
        <v>116</v>
      </c>
      <c r="B123" s="10" t="s">
        <v>465</v>
      </c>
      <c r="C123" s="16" t="s">
        <v>466</v>
      </c>
      <c r="D123" s="12" t="s">
        <v>467</v>
      </c>
      <c r="E123" s="15" t="s">
        <v>369</v>
      </c>
      <c r="F123" s="10">
        <v>4</v>
      </c>
      <c r="G123" s="9">
        <f t="shared" si="6"/>
        <v>3600</v>
      </c>
      <c r="H123" s="9">
        <f t="shared" si="7"/>
        <v>180</v>
      </c>
      <c r="I123" s="9">
        <v>0</v>
      </c>
      <c r="J123" s="10" t="s">
        <v>468</v>
      </c>
      <c r="K123" s="10" t="s">
        <v>32</v>
      </c>
      <c r="L123" s="10"/>
      <c r="M123" s="10"/>
    </row>
    <row r="124" s="2" customFormat="1" ht="14" customHeight="1" spans="1:13">
      <c r="A124" s="10">
        <v>117</v>
      </c>
      <c r="B124" s="10" t="s">
        <v>469</v>
      </c>
      <c r="C124" s="16" t="s">
        <v>470</v>
      </c>
      <c r="D124" s="12" t="s">
        <v>471</v>
      </c>
      <c r="E124" s="15" t="s">
        <v>369</v>
      </c>
      <c r="F124" s="10">
        <v>1.5</v>
      </c>
      <c r="G124" s="9">
        <f t="shared" si="6"/>
        <v>1350</v>
      </c>
      <c r="H124" s="9">
        <f t="shared" si="7"/>
        <v>67.5</v>
      </c>
      <c r="I124" s="9">
        <v>0</v>
      </c>
      <c r="J124" s="10" t="s">
        <v>472</v>
      </c>
      <c r="K124" s="10" t="s">
        <v>32</v>
      </c>
      <c r="L124" s="10"/>
      <c r="M124" s="10"/>
    </row>
    <row r="125" s="2" customFormat="1" ht="14" customHeight="1" spans="1:13">
      <c r="A125" s="10">
        <v>118</v>
      </c>
      <c r="B125" s="10" t="s">
        <v>473</v>
      </c>
      <c r="C125" s="16" t="s">
        <v>474</v>
      </c>
      <c r="D125" s="12" t="s">
        <v>475</v>
      </c>
      <c r="E125" s="15" t="s">
        <v>369</v>
      </c>
      <c r="F125" s="10">
        <v>3</v>
      </c>
      <c r="G125" s="9">
        <f t="shared" si="6"/>
        <v>2700</v>
      </c>
      <c r="H125" s="9">
        <f t="shared" si="7"/>
        <v>135</v>
      </c>
      <c r="I125" s="9">
        <v>0</v>
      </c>
      <c r="J125" s="10" t="s">
        <v>476</v>
      </c>
      <c r="K125" s="10" t="s">
        <v>32</v>
      </c>
      <c r="L125" s="10"/>
      <c r="M125" s="10"/>
    </row>
    <row r="126" s="2" customFormat="1" ht="14" customHeight="1" spans="1:13">
      <c r="A126" s="10">
        <v>119</v>
      </c>
      <c r="B126" s="10" t="s">
        <v>477</v>
      </c>
      <c r="C126" s="29" t="s">
        <v>478</v>
      </c>
      <c r="D126" s="12" t="s">
        <v>479</v>
      </c>
      <c r="E126" s="15" t="s">
        <v>369</v>
      </c>
      <c r="F126" s="10">
        <v>2</v>
      </c>
      <c r="G126" s="9">
        <f t="shared" si="6"/>
        <v>1800</v>
      </c>
      <c r="H126" s="9">
        <f t="shared" si="7"/>
        <v>90</v>
      </c>
      <c r="I126" s="9">
        <v>0</v>
      </c>
      <c r="J126" s="10" t="s">
        <v>370</v>
      </c>
      <c r="K126" s="10" t="s">
        <v>32</v>
      </c>
      <c r="L126" s="10"/>
      <c r="M126" s="10"/>
    </row>
    <row r="127" s="2" customFormat="1" ht="14" customHeight="1" spans="1:13">
      <c r="A127" s="10">
        <v>120</v>
      </c>
      <c r="B127" s="10" t="s">
        <v>480</v>
      </c>
      <c r="C127" s="16" t="s">
        <v>481</v>
      </c>
      <c r="D127" s="12" t="s">
        <v>193</v>
      </c>
      <c r="E127" s="15" t="s">
        <v>369</v>
      </c>
      <c r="F127" s="10">
        <v>3.5</v>
      </c>
      <c r="G127" s="9">
        <f t="shared" si="6"/>
        <v>3150</v>
      </c>
      <c r="H127" s="9">
        <f t="shared" si="7"/>
        <v>157.5</v>
      </c>
      <c r="I127" s="9">
        <v>0</v>
      </c>
      <c r="J127" s="10" t="s">
        <v>482</v>
      </c>
      <c r="K127" s="10" t="s">
        <v>32</v>
      </c>
      <c r="L127" s="10"/>
      <c r="M127" s="10"/>
    </row>
    <row r="128" s="2" customFormat="1" ht="14" customHeight="1" spans="1:13">
      <c r="A128" s="10">
        <v>121</v>
      </c>
      <c r="B128" s="10" t="s">
        <v>483</v>
      </c>
      <c r="C128" s="16" t="s">
        <v>484</v>
      </c>
      <c r="D128" s="12" t="s">
        <v>485</v>
      </c>
      <c r="E128" s="15" t="s">
        <v>369</v>
      </c>
      <c r="F128" s="10">
        <v>1</v>
      </c>
      <c r="G128" s="9">
        <f t="shared" si="6"/>
        <v>900</v>
      </c>
      <c r="H128" s="9">
        <f t="shared" si="7"/>
        <v>45</v>
      </c>
      <c r="I128" s="9">
        <v>0</v>
      </c>
      <c r="J128" s="10" t="s">
        <v>486</v>
      </c>
      <c r="K128" s="10" t="s">
        <v>32</v>
      </c>
      <c r="L128" s="10"/>
      <c r="M128" s="10"/>
    </row>
    <row r="129" s="2" customFormat="1" ht="14" customHeight="1" spans="1:13">
      <c r="A129" s="10">
        <v>122</v>
      </c>
      <c r="B129" s="10" t="s">
        <v>487</v>
      </c>
      <c r="C129" s="16" t="s">
        <v>488</v>
      </c>
      <c r="D129" s="12" t="s">
        <v>142</v>
      </c>
      <c r="E129" s="15" t="s">
        <v>489</v>
      </c>
      <c r="F129" s="10">
        <v>6</v>
      </c>
      <c r="G129" s="9">
        <f t="shared" si="6"/>
        <v>5400</v>
      </c>
      <c r="H129" s="9">
        <f t="shared" si="7"/>
        <v>270</v>
      </c>
      <c r="I129" s="9">
        <v>0</v>
      </c>
      <c r="J129" s="10" t="s">
        <v>490</v>
      </c>
      <c r="K129" s="10" t="s">
        <v>32</v>
      </c>
      <c r="L129" s="10"/>
      <c r="M129" s="10"/>
    </row>
    <row r="130" s="2" customFormat="1" ht="14" customHeight="1" spans="1:13">
      <c r="A130" s="10">
        <v>123</v>
      </c>
      <c r="B130" s="10" t="s">
        <v>491</v>
      </c>
      <c r="C130" s="20" t="s">
        <v>492</v>
      </c>
      <c r="D130" s="12" t="s">
        <v>493</v>
      </c>
      <c r="E130" s="15" t="s">
        <v>489</v>
      </c>
      <c r="F130" s="10">
        <v>4</v>
      </c>
      <c r="G130" s="9">
        <f t="shared" si="6"/>
        <v>3600</v>
      </c>
      <c r="H130" s="9">
        <f t="shared" si="7"/>
        <v>180</v>
      </c>
      <c r="I130" s="9">
        <v>0</v>
      </c>
      <c r="J130" s="10" t="s">
        <v>494</v>
      </c>
      <c r="K130" s="10" t="s">
        <v>32</v>
      </c>
      <c r="L130" s="10"/>
      <c r="M130" s="10"/>
    </row>
    <row r="131" s="2" customFormat="1" ht="14" customHeight="1" spans="1:13">
      <c r="A131" s="10">
        <v>124</v>
      </c>
      <c r="B131" s="10" t="s">
        <v>465</v>
      </c>
      <c r="C131" s="20" t="s">
        <v>495</v>
      </c>
      <c r="D131" s="12" t="s">
        <v>205</v>
      </c>
      <c r="E131" s="30" t="s">
        <v>489</v>
      </c>
      <c r="F131" s="15">
        <v>1</v>
      </c>
      <c r="G131" s="9">
        <f t="shared" si="6"/>
        <v>900</v>
      </c>
      <c r="H131" s="9">
        <f t="shared" si="7"/>
        <v>45</v>
      </c>
      <c r="I131" s="9">
        <v>0</v>
      </c>
      <c r="J131" s="37" t="s">
        <v>490</v>
      </c>
      <c r="K131" s="10" t="s">
        <v>32</v>
      </c>
      <c r="L131" s="10"/>
      <c r="M131" s="10"/>
    </row>
    <row r="132" s="2" customFormat="1" ht="14" customHeight="1" spans="1:13">
      <c r="A132" s="10">
        <v>125</v>
      </c>
      <c r="B132" s="10" t="s">
        <v>496</v>
      </c>
      <c r="C132" s="20" t="s">
        <v>497</v>
      </c>
      <c r="D132" s="12" t="s">
        <v>498</v>
      </c>
      <c r="E132" s="30" t="s">
        <v>489</v>
      </c>
      <c r="F132" s="15">
        <v>3</v>
      </c>
      <c r="G132" s="9">
        <f t="shared" si="6"/>
        <v>2700</v>
      </c>
      <c r="H132" s="9">
        <f t="shared" si="7"/>
        <v>135</v>
      </c>
      <c r="I132" s="9">
        <v>0</v>
      </c>
      <c r="J132" s="37" t="s">
        <v>499</v>
      </c>
      <c r="K132" s="10" t="s">
        <v>32</v>
      </c>
      <c r="L132" s="10"/>
      <c r="M132" s="10"/>
    </row>
    <row r="133" s="2" customFormat="1" ht="14" customHeight="1" spans="1:13">
      <c r="A133" s="10">
        <v>126</v>
      </c>
      <c r="B133" s="10" t="s">
        <v>500</v>
      </c>
      <c r="C133" s="20" t="s">
        <v>501</v>
      </c>
      <c r="D133" s="12" t="s">
        <v>502</v>
      </c>
      <c r="E133" s="30" t="s">
        <v>489</v>
      </c>
      <c r="F133" s="15">
        <v>1.5</v>
      </c>
      <c r="G133" s="9">
        <f t="shared" si="6"/>
        <v>1350</v>
      </c>
      <c r="H133" s="9">
        <f t="shared" si="7"/>
        <v>67.5</v>
      </c>
      <c r="I133" s="9">
        <v>0</v>
      </c>
      <c r="J133" s="37" t="s">
        <v>503</v>
      </c>
      <c r="K133" s="10" t="s">
        <v>32</v>
      </c>
      <c r="L133" s="10"/>
      <c r="M133" s="10"/>
    </row>
    <row r="134" s="2" customFormat="1" ht="14" customHeight="1" spans="1:13">
      <c r="A134" s="10">
        <v>127</v>
      </c>
      <c r="B134" s="10" t="s">
        <v>504</v>
      </c>
      <c r="C134" s="20" t="s">
        <v>505</v>
      </c>
      <c r="D134" s="12" t="s">
        <v>506</v>
      </c>
      <c r="E134" s="30" t="s">
        <v>489</v>
      </c>
      <c r="F134" s="15">
        <v>5</v>
      </c>
      <c r="G134" s="9">
        <f t="shared" si="6"/>
        <v>4500</v>
      </c>
      <c r="H134" s="9">
        <f t="shared" si="7"/>
        <v>225</v>
      </c>
      <c r="I134" s="9">
        <v>0</v>
      </c>
      <c r="J134" s="38" t="s">
        <v>507</v>
      </c>
      <c r="K134" s="10" t="s">
        <v>32</v>
      </c>
      <c r="L134" s="10"/>
      <c r="M134" s="10"/>
    </row>
    <row r="135" s="2" customFormat="1" ht="14" customHeight="1" spans="1:13">
      <c r="A135" s="10">
        <v>128</v>
      </c>
      <c r="B135" s="10" t="s">
        <v>508</v>
      </c>
      <c r="C135" s="20" t="s">
        <v>509</v>
      </c>
      <c r="D135" s="12" t="s">
        <v>510</v>
      </c>
      <c r="E135" s="30" t="s">
        <v>489</v>
      </c>
      <c r="F135" s="15">
        <v>3</v>
      </c>
      <c r="G135" s="9">
        <f t="shared" si="6"/>
        <v>2700</v>
      </c>
      <c r="H135" s="9">
        <f t="shared" si="7"/>
        <v>135</v>
      </c>
      <c r="I135" s="9">
        <v>0</v>
      </c>
      <c r="J135" s="37" t="s">
        <v>511</v>
      </c>
      <c r="K135" s="10" t="s">
        <v>32</v>
      </c>
      <c r="L135" s="10"/>
      <c r="M135" s="10"/>
    </row>
    <row r="136" s="2" customFormat="1" ht="14" customHeight="1" spans="1:13">
      <c r="A136" s="10">
        <v>129</v>
      </c>
      <c r="B136" s="10" t="s">
        <v>512</v>
      </c>
      <c r="C136" s="20" t="s">
        <v>513</v>
      </c>
      <c r="D136" s="12" t="s">
        <v>514</v>
      </c>
      <c r="E136" s="30" t="s">
        <v>489</v>
      </c>
      <c r="F136" s="15">
        <v>3</v>
      </c>
      <c r="G136" s="9">
        <f t="shared" si="6"/>
        <v>2700</v>
      </c>
      <c r="H136" s="9">
        <f t="shared" si="7"/>
        <v>135</v>
      </c>
      <c r="I136" s="9">
        <v>0</v>
      </c>
      <c r="J136" s="37" t="s">
        <v>515</v>
      </c>
      <c r="K136" s="10" t="s">
        <v>32</v>
      </c>
      <c r="L136" s="10"/>
      <c r="M136" s="10"/>
    </row>
    <row r="137" s="2" customFormat="1" ht="14" customHeight="1" spans="1:13">
      <c r="A137" s="10">
        <v>130</v>
      </c>
      <c r="B137" s="10" t="s">
        <v>516</v>
      </c>
      <c r="C137" s="20" t="s">
        <v>517</v>
      </c>
      <c r="D137" s="12" t="s">
        <v>92</v>
      </c>
      <c r="E137" s="30" t="s">
        <v>518</v>
      </c>
      <c r="F137" s="15">
        <v>5</v>
      </c>
      <c r="G137" s="9">
        <f t="shared" si="6"/>
        <v>4500</v>
      </c>
      <c r="H137" s="9">
        <f t="shared" si="7"/>
        <v>225</v>
      </c>
      <c r="I137" s="9">
        <v>0</v>
      </c>
      <c r="J137" s="37" t="s">
        <v>202</v>
      </c>
      <c r="K137" s="10" t="s">
        <v>32</v>
      </c>
      <c r="L137" s="10"/>
      <c r="M137" s="10"/>
    </row>
    <row r="138" s="2" customFormat="1" ht="14" customHeight="1" spans="1:13">
      <c r="A138" s="10">
        <v>131</v>
      </c>
      <c r="B138" s="10" t="s">
        <v>519</v>
      </c>
      <c r="C138" s="20" t="s">
        <v>520</v>
      </c>
      <c r="D138" s="12" t="s">
        <v>521</v>
      </c>
      <c r="E138" s="30" t="s">
        <v>518</v>
      </c>
      <c r="F138" s="15">
        <v>3</v>
      </c>
      <c r="G138" s="9">
        <f t="shared" ref="G138:G180" si="8">F138*900</f>
        <v>2700</v>
      </c>
      <c r="H138" s="9">
        <f t="shared" ref="H138:H180" si="9">F138*45</f>
        <v>135</v>
      </c>
      <c r="I138" s="9">
        <v>0</v>
      </c>
      <c r="J138" s="37" t="s">
        <v>490</v>
      </c>
      <c r="K138" s="10" t="s">
        <v>32</v>
      </c>
      <c r="L138" s="10"/>
      <c r="M138" s="10"/>
    </row>
    <row r="139" s="2" customFormat="1" ht="14" customHeight="1" spans="1:13">
      <c r="A139" s="10">
        <v>132</v>
      </c>
      <c r="B139" s="10" t="s">
        <v>522</v>
      </c>
      <c r="C139" s="20" t="s">
        <v>523</v>
      </c>
      <c r="D139" s="12" t="s">
        <v>524</v>
      </c>
      <c r="E139" s="30" t="s">
        <v>518</v>
      </c>
      <c r="F139" s="15">
        <v>15</v>
      </c>
      <c r="G139" s="9">
        <f t="shared" si="8"/>
        <v>13500</v>
      </c>
      <c r="H139" s="9">
        <f t="shared" si="9"/>
        <v>675</v>
      </c>
      <c r="I139" s="9">
        <v>0</v>
      </c>
      <c r="J139" s="38" t="s">
        <v>525</v>
      </c>
      <c r="K139" s="10" t="s">
        <v>32</v>
      </c>
      <c r="L139" s="10"/>
      <c r="M139" s="10"/>
    </row>
    <row r="140" s="2" customFormat="1" ht="14" customHeight="1" spans="1:13">
      <c r="A140" s="10">
        <v>133</v>
      </c>
      <c r="B140" s="10" t="s">
        <v>526</v>
      </c>
      <c r="C140" s="20" t="s">
        <v>527</v>
      </c>
      <c r="D140" s="12" t="s">
        <v>528</v>
      </c>
      <c r="E140" s="30" t="s">
        <v>518</v>
      </c>
      <c r="F140" s="15">
        <v>2</v>
      </c>
      <c r="G140" s="9">
        <f t="shared" si="8"/>
        <v>1800</v>
      </c>
      <c r="H140" s="9">
        <f t="shared" si="9"/>
        <v>90</v>
      </c>
      <c r="I140" s="9">
        <v>0</v>
      </c>
      <c r="J140" s="37" t="s">
        <v>529</v>
      </c>
      <c r="K140" s="10" t="s">
        <v>32</v>
      </c>
      <c r="L140" s="10"/>
      <c r="M140" s="10"/>
    </row>
    <row r="141" s="2" customFormat="1" ht="14" customHeight="1" spans="1:13">
      <c r="A141" s="10">
        <v>134</v>
      </c>
      <c r="B141" s="10" t="s">
        <v>530</v>
      </c>
      <c r="C141" s="20" t="s">
        <v>531</v>
      </c>
      <c r="D141" s="12" t="s">
        <v>532</v>
      </c>
      <c r="E141" s="30" t="s">
        <v>518</v>
      </c>
      <c r="F141" s="15">
        <v>10</v>
      </c>
      <c r="G141" s="9">
        <f t="shared" si="8"/>
        <v>9000</v>
      </c>
      <c r="H141" s="9">
        <f t="shared" si="9"/>
        <v>450</v>
      </c>
      <c r="I141" s="9">
        <v>0</v>
      </c>
      <c r="J141" s="37" t="s">
        <v>533</v>
      </c>
      <c r="K141" s="10" t="s">
        <v>32</v>
      </c>
      <c r="L141" s="10"/>
      <c r="M141" s="10"/>
    </row>
    <row r="142" s="2" customFormat="1" ht="14" customHeight="1" spans="1:13">
      <c r="A142" s="10">
        <v>135</v>
      </c>
      <c r="B142" s="10" t="s">
        <v>534</v>
      </c>
      <c r="C142" s="20" t="s">
        <v>535</v>
      </c>
      <c r="D142" s="12" t="s">
        <v>536</v>
      </c>
      <c r="E142" s="30" t="s">
        <v>518</v>
      </c>
      <c r="F142" s="15">
        <v>5</v>
      </c>
      <c r="G142" s="9">
        <f t="shared" si="8"/>
        <v>4500</v>
      </c>
      <c r="H142" s="9">
        <f t="shared" si="9"/>
        <v>225</v>
      </c>
      <c r="I142" s="9">
        <v>0</v>
      </c>
      <c r="J142" s="37" t="s">
        <v>537</v>
      </c>
      <c r="K142" s="10" t="s">
        <v>32</v>
      </c>
      <c r="L142" s="10"/>
      <c r="M142" s="10"/>
    </row>
    <row r="143" s="2" customFormat="1" ht="14" customHeight="1" spans="1:13">
      <c r="A143" s="10">
        <v>136</v>
      </c>
      <c r="B143" s="10" t="s">
        <v>538</v>
      </c>
      <c r="C143" s="20" t="s">
        <v>539</v>
      </c>
      <c r="D143" s="12" t="s">
        <v>540</v>
      </c>
      <c r="E143" s="30" t="s">
        <v>518</v>
      </c>
      <c r="F143" s="15">
        <v>8</v>
      </c>
      <c r="G143" s="9">
        <f t="shared" si="8"/>
        <v>7200</v>
      </c>
      <c r="H143" s="9">
        <f t="shared" si="9"/>
        <v>360</v>
      </c>
      <c r="I143" s="9">
        <v>0</v>
      </c>
      <c r="J143" s="37" t="s">
        <v>541</v>
      </c>
      <c r="K143" s="10" t="s">
        <v>32</v>
      </c>
      <c r="L143" s="10"/>
      <c r="M143" s="10"/>
    </row>
    <row r="144" s="2" customFormat="1" ht="14" customHeight="1" spans="1:13">
      <c r="A144" s="10">
        <v>137</v>
      </c>
      <c r="B144" s="10" t="s">
        <v>542</v>
      </c>
      <c r="C144" s="20" t="s">
        <v>543</v>
      </c>
      <c r="D144" s="12" t="s">
        <v>544</v>
      </c>
      <c r="E144" s="30" t="s">
        <v>518</v>
      </c>
      <c r="F144" s="15">
        <v>3</v>
      </c>
      <c r="G144" s="9">
        <f t="shared" si="8"/>
        <v>2700</v>
      </c>
      <c r="H144" s="9">
        <f t="shared" si="9"/>
        <v>135</v>
      </c>
      <c r="I144" s="9">
        <v>0</v>
      </c>
      <c r="J144" s="38" t="s">
        <v>545</v>
      </c>
      <c r="K144" s="10" t="s">
        <v>32</v>
      </c>
      <c r="L144" s="10"/>
      <c r="M144" s="10"/>
    </row>
    <row r="145" s="2" customFormat="1" ht="14" customHeight="1" spans="1:13">
      <c r="A145" s="10">
        <v>138</v>
      </c>
      <c r="B145" s="10" t="s">
        <v>546</v>
      </c>
      <c r="C145" s="20" t="s">
        <v>547</v>
      </c>
      <c r="D145" s="12" t="s">
        <v>485</v>
      </c>
      <c r="E145" s="30" t="s">
        <v>548</v>
      </c>
      <c r="F145" s="15">
        <v>3</v>
      </c>
      <c r="G145" s="9">
        <f t="shared" si="8"/>
        <v>2700</v>
      </c>
      <c r="H145" s="9">
        <f t="shared" si="9"/>
        <v>135</v>
      </c>
      <c r="I145" s="9">
        <v>0</v>
      </c>
      <c r="J145" s="38" t="s">
        <v>549</v>
      </c>
      <c r="K145" s="10" t="s">
        <v>32</v>
      </c>
      <c r="L145" s="10"/>
      <c r="M145" s="10"/>
    </row>
    <row r="146" s="2" customFormat="1" ht="14" customHeight="1" spans="1:13">
      <c r="A146" s="10">
        <v>139</v>
      </c>
      <c r="B146" s="10" t="s">
        <v>550</v>
      </c>
      <c r="C146" s="20" t="s">
        <v>551</v>
      </c>
      <c r="D146" s="12" t="s">
        <v>485</v>
      </c>
      <c r="E146" s="30" t="s">
        <v>548</v>
      </c>
      <c r="F146" s="15">
        <v>1</v>
      </c>
      <c r="G146" s="9">
        <f t="shared" si="8"/>
        <v>900</v>
      </c>
      <c r="H146" s="9">
        <f t="shared" si="9"/>
        <v>45</v>
      </c>
      <c r="I146" s="9">
        <v>0</v>
      </c>
      <c r="J146" s="38" t="s">
        <v>552</v>
      </c>
      <c r="K146" s="10" t="s">
        <v>32</v>
      </c>
      <c r="L146" s="10"/>
      <c r="M146" s="10"/>
    </row>
    <row r="147" s="2" customFormat="1" ht="14" customHeight="1" spans="1:13">
      <c r="A147" s="10">
        <v>140</v>
      </c>
      <c r="B147" s="10" t="s">
        <v>553</v>
      </c>
      <c r="C147" s="20" t="s">
        <v>554</v>
      </c>
      <c r="D147" s="12" t="s">
        <v>555</v>
      </c>
      <c r="E147" s="30" t="s">
        <v>548</v>
      </c>
      <c r="F147" s="15">
        <v>2</v>
      </c>
      <c r="G147" s="9">
        <f t="shared" si="8"/>
        <v>1800</v>
      </c>
      <c r="H147" s="9">
        <f t="shared" si="9"/>
        <v>90</v>
      </c>
      <c r="I147" s="9">
        <v>0</v>
      </c>
      <c r="J147" s="38" t="s">
        <v>552</v>
      </c>
      <c r="K147" s="10" t="s">
        <v>32</v>
      </c>
      <c r="L147" s="10"/>
      <c r="M147" s="10"/>
    </row>
    <row r="148" s="2" customFormat="1" ht="14" customHeight="1" spans="1:13">
      <c r="A148" s="10">
        <v>141</v>
      </c>
      <c r="B148" s="10" t="s">
        <v>556</v>
      </c>
      <c r="C148" s="20" t="s">
        <v>557</v>
      </c>
      <c r="D148" s="12" t="s">
        <v>167</v>
      </c>
      <c r="E148" s="30" t="s">
        <v>548</v>
      </c>
      <c r="F148" s="15">
        <v>2</v>
      </c>
      <c r="G148" s="9">
        <f t="shared" si="8"/>
        <v>1800</v>
      </c>
      <c r="H148" s="9">
        <f t="shared" si="9"/>
        <v>90</v>
      </c>
      <c r="I148" s="9">
        <v>0</v>
      </c>
      <c r="J148" s="38" t="s">
        <v>558</v>
      </c>
      <c r="K148" s="10" t="s">
        <v>32</v>
      </c>
      <c r="L148" s="10"/>
      <c r="M148" s="10"/>
    </row>
    <row r="149" s="2" customFormat="1" ht="14" customHeight="1" spans="1:13">
      <c r="A149" s="10">
        <v>142</v>
      </c>
      <c r="B149" s="10" t="s">
        <v>559</v>
      </c>
      <c r="C149" s="20" t="s">
        <v>560</v>
      </c>
      <c r="D149" s="12" t="s">
        <v>528</v>
      </c>
      <c r="E149" s="30" t="s">
        <v>548</v>
      </c>
      <c r="F149" s="15">
        <v>4</v>
      </c>
      <c r="G149" s="9">
        <f t="shared" si="8"/>
        <v>3600</v>
      </c>
      <c r="H149" s="9">
        <f t="shared" si="9"/>
        <v>180</v>
      </c>
      <c r="I149" s="9">
        <v>0</v>
      </c>
      <c r="J149" s="37" t="s">
        <v>552</v>
      </c>
      <c r="K149" s="10" t="s">
        <v>32</v>
      </c>
      <c r="L149" s="10"/>
      <c r="M149" s="10"/>
    </row>
    <row r="150" s="2" customFormat="1" ht="14" customHeight="1" spans="1:13">
      <c r="A150" s="10">
        <v>143</v>
      </c>
      <c r="B150" s="10" t="s">
        <v>561</v>
      </c>
      <c r="C150" s="31" t="s">
        <v>562</v>
      </c>
      <c r="D150" s="12" t="s">
        <v>563</v>
      </c>
      <c r="E150" s="30" t="s">
        <v>548</v>
      </c>
      <c r="F150" s="15">
        <v>2</v>
      </c>
      <c r="G150" s="9">
        <f t="shared" si="8"/>
        <v>1800</v>
      </c>
      <c r="H150" s="9">
        <f t="shared" si="9"/>
        <v>90</v>
      </c>
      <c r="I150" s="9">
        <v>0</v>
      </c>
      <c r="J150" s="39" t="s">
        <v>564</v>
      </c>
      <c r="K150" s="10" t="s">
        <v>32</v>
      </c>
      <c r="L150" s="10"/>
      <c r="M150" s="10"/>
    </row>
    <row r="151" s="2" customFormat="1" ht="14" customHeight="1" spans="1:13">
      <c r="A151" s="10">
        <v>144</v>
      </c>
      <c r="B151" s="10" t="s">
        <v>565</v>
      </c>
      <c r="C151" s="20" t="s">
        <v>566</v>
      </c>
      <c r="D151" s="12" t="s">
        <v>54</v>
      </c>
      <c r="E151" s="30" t="s">
        <v>548</v>
      </c>
      <c r="F151" s="15">
        <v>4</v>
      </c>
      <c r="G151" s="9">
        <f t="shared" si="8"/>
        <v>3600</v>
      </c>
      <c r="H151" s="9">
        <f t="shared" si="9"/>
        <v>180</v>
      </c>
      <c r="I151" s="9">
        <v>0</v>
      </c>
      <c r="J151" s="38" t="s">
        <v>567</v>
      </c>
      <c r="K151" s="10" t="s">
        <v>32</v>
      </c>
      <c r="L151" s="10"/>
      <c r="M151" s="10"/>
    </row>
    <row r="152" s="2" customFormat="1" ht="14" customHeight="1" spans="1:13">
      <c r="A152" s="10">
        <v>145</v>
      </c>
      <c r="B152" s="10" t="s">
        <v>568</v>
      </c>
      <c r="C152" s="20" t="s">
        <v>569</v>
      </c>
      <c r="D152" s="12" t="s">
        <v>570</v>
      </c>
      <c r="E152" s="30" t="s">
        <v>548</v>
      </c>
      <c r="F152" s="15">
        <v>2</v>
      </c>
      <c r="G152" s="9">
        <f t="shared" si="8"/>
        <v>1800</v>
      </c>
      <c r="H152" s="9">
        <f t="shared" si="9"/>
        <v>90</v>
      </c>
      <c r="I152" s="9">
        <v>0</v>
      </c>
      <c r="J152" s="38" t="s">
        <v>552</v>
      </c>
      <c r="K152" s="10" t="s">
        <v>32</v>
      </c>
      <c r="L152" s="10"/>
      <c r="M152" s="10"/>
    </row>
    <row r="153" s="2" customFormat="1" ht="14" customHeight="1" spans="1:13">
      <c r="A153" s="10">
        <v>146</v>
      </c>
      <c r="B153" s="10" t="s">
        <v>571</v>
      </c>
      <c r="C153" s="20" t="s">
        <v>572</v>
      </c>
      <c r="D153" s="12" t="s">
        <v>573</v>
      </c>
      <c r="E153" s="30" t="s">
        <v>548</v>
      </c>
      <c r="F153" s="15">
        <v>2</v>
      </c>
      <c r="G153" s="9">
        <f t="shared" si="8"/>
        <v>1800</v>
      </c>
      <c r="H153" s="9">
        <f t="shared" si="9"/>
        <v>90</v>
      </c>
      <c r="I153" s="9">
        <v>0</v>
      </c>
      <c r="J153" s="37" t="s">
        <v>574</v>
      </c>
      <c r="K153" s="10" t="s">
        <v>32</v>
      </c>
      <c r="L153" s="10"/>
      <c r="M153" s="10"/>
    </row>
    <row r="154" s="2" customFormat="1" ht="14" customHeight="1" spans="1:13">
      <c r="A154" s="10">
        <v>147</v>
      </c>
      <c r="B154" s="10" t="s">
        <v>575</v>
      </c>
      <c r="C154" s="20" t="s">
        <v>576</v>
      </c>
      <c r="D154" s="12" t="s">
        <v>245</v>
      </c>
      <c r="E154" s="30" t="s">
        <v>548</v>
      </c>
      <c r="F154" s="15">
        <v>2</v>
      </c>
      <c r="G154" s="9">
        <f t="shared" si="8"/>
        <v>1800</v>
      </c>
      <c r="H154" s="9">
        <f t="shared" si="9"/>
        <v>90</v>
      </c>
      <c r="I154" s="9">
        <v>0</v>
      </c>
      <c r="J154" s="38" t="s">
        <v>552</v>
      </c>
      <c r="K154" s="10" t="s">
        <v>32</v>
      </c>
      <c r="L154" s="10"/>
      <c r="M154" s="10"/>
    </row>
    <row r="155" s="2" customFormat="1" ht="14" customHeight="1" spans="1:13">
      <c r="A155" s="10">
        <v>148</v>
      </c>
      <c r="B155" s="10" t="s">
        <v>577</v>
      </c>
      <c r="C155" s="20" t="s">
        <v>578</v>
      </c>
      <c r="D155" s="12" t="s">
        <v>579</v>
      </c>
      <c r="E155" s="30" t="s">
        <v>548</v>
      </c>
      <c r="F155" s="15">
        <v>2</v>
      </c>
      <c r="G155" s="9">
        <f t="shared" si="8"/>
        <v>1800</v>
      </c>
      <c r="H155" s="9">
        <f t="shared" si="9"/>
        <v>90</v>
      </c>
      <c r="I155" s="9">
        <v>0</v>
      </c>
      <c r="J155" s="38" t="s">
        <v>580</v>
      </c>
      <c r="K155" s="10" t="s">
        <v>32</v>
      </c>
      <c r="L155" s="10"/>
      <c r="M155" s="10"/>
    </row>
    <row r="156" s="2" customFormat="1" ht="14" customHeight="1" spans="1:13">
      <c r="A156" s="10">
        <v>149</v>
      </c>
      <c r="B156" s="10" t="s">
        <v>581</v>
      </c>
      <c r="C156" s="20" t="s">
        <v>582</v>
      </c>
      <c r="D156" s="12" t="s">
        <v>583</v>
      </c>
      <c r="E156" s="30" t="s">
        <v>548</v>
      </c>
      <c r="F156" s="15">
        <v>10</v>
      </c>
      <c r="G156" s="9">
        <f t="shared" si="8"/>
        <v>9000</v>
      </c>
      <c r="H156" s="9">
        <f t="shared" si="9"/>
        <v>450</v>
      </c>
      <c r="I156" s="9">
        <v>0</v>
      </c>
      <c r="J156" s="38" t="s">
        <v>584</v>
      </c>
      <c r="K156" s="10" t="s">
        <v>32</v>
      </c>
      <c r="L156" s="10"/>
      <c r="M156" s="10"/>
    </row>
    <row r="157" s="2" customFormat="1" ht="14" customHeight="1" spans="1:13">
      <c r="A157" s="10">
        <v>150</v>
      </c>
      <c r="B157" s="10" t="s">
        <v>585</v>
      </c>
      <c r="C157" s="20" t="s">
        <v>586</v>
      </c>
      <c r="D157" s="12" t="s">
        <v>587</v>
      </c>
      <c r="E157" s="30" t="s">
        <v>548</v>
      </c>
      <c r="F157" s="15">
        <v>4</v>
      </c>
      <c r="G157" s="9">
        <f t="shared" si="8"/>
        <v>3600</v>
      </c>
      <c r="H157" s="9">
        <f t="shared" si="9"/>
        <v>180</v>
      </c>
      <c r="I157" s="9">
        <v>0</v>
      </c>
      <c r="J157" s="38" t="s">
        <v>552</v>
      </c>
      <c r="K157" s="10" t="s">
        <v>32</v>
      </c>
      <c r="L157" s="10"/>
      <c r="M157" s="10"/>
    </row>
    <row r="158" s="2" customFormat="1" ht="14" customHeight="1" spans="1:13">
      <c r="A158" s="10">
        <v>151</v>
      </c>
      <c r="B158" s="10" t="s">
        <v>588</v>
      </c>
      <c r="C158" s="20" t="s">
        <v>589</v>
      </c>
      <c r="D158" s="12" t="s">
        <v>590</v>
      </c>
      <c r="E158" s="30" t="s">
        <v>548</v>
      </c>
      <c r="F158" s="15">
        <v>3</v>
      </c>
      <c r="G158" s="9">
        <f t="shared" si="8"/>
        <v>2700</v>
      </c>
      <c r="H158" s="9">
        <f t="shared" si="9"/>
        <v>135</v>
      </c>
      <c r="I158" s="9">
        <v>0</v>
      </c>
      <c r="J158" s="38" t="s">
        <v>591</v>
      </c>
      <c r="K158" s="10" t="s">
        <v>32</v>
      </c>
      <c r="L158" s="10"/>
      <c r="M158" s="10"/>
    </row>
    <row r="159" s="2" customFormat="1" ht="14" customHeight="1" spans="1:13">
      <c r="A159" s="10">
        <v>152</v>
      </c>
      <c r="B159" s="10" t="s">
        <v>592</v>
      </c>
      <c r="C159" s="20" t="s">
        <v>593</v>
      </c>
      <c r="D159" s="12" t="s">
        <v>594</v>
      </c>
      <c r="E159" s="30" t="s">
        <v>548</v>
      </c>
      <c r="F159" s="15">
        <v>7</v>
      </c>
      <c r="G159" s="9">
        <f t="shared" si="8"/>
        <v>6300</v>
      </c>
      <c r="H159" s="9">
        <f t="shared" si="9"/>
        <v>315</v>
      </c>
      <c r="I159" s="9">
        <v>0</v>
      </c>
      <c r="J159" s="38" t="s">
        <v>595</v>
      </c>
      <c r="K159" s="10" t="s">
        <v>32</v>
      </c>
      <c r="L159" s="10"/>
      <c r="M159" s="10"/>
    </row>
    <row r="160" s="2" customFormat="1" ht="14" customHeight="1" spans="1:13">
      <c r="A160" s="10">
        <v>153</v>
      </c>
      <c r="B160" s="10" t="s">
        <v>596</v>
      </c>
      <c r="C160" s="20" t="s">
        <v>597</v>
      </c>
      <c r="D160" s="12" t="s">
        <v>510</v>
      </c>
      <c r="E160" s="30" t="s">
        <v>598</v>
      </c>
      <c r="F160" s="15">
        <v>5</v>
      </c>
      <c r="G160" s="9">
        <f t="shared" si="8"/>
        <v>4500</v>
      </c>
      <c r="H160" s="9">
        <f t="shared" si="9"/>
        <v>225</v>
      </c>
      <c r="I160" s="9">
        <v>0</v>
      </c>
      <c r="J160" s="38" t="s">
        <v>552</v>
      </c>
      <c r="K160" s="10" t="s">
        <v>32</v>
      </c>
      <c r="L160" s="10"/>
      <c r="M160" s="10"/>
    </row>
    <row r="161" s="2" customFormat="1" ht="14" customHeight="1" spans="1:13">
      <c r="A161" s="10">
        <v>154</v>
      </c>
      <c r="B161" s="10" t="s">
        <v>599</v>
      </c>
      <c r="C161" s="20" t="s">
        <v>600</v>
      </c>
      <c r="D161" s="12" t="s">
        <v>601</v>
      </c>
      <c r="E161" s="30" t="s">
        <v>598</v>
      </c>
      <c r="F161" s="15">
        <v>1</v>
      </c>
      <c r="G161" s="9">
        <f t="shared" si="8"/>
        <v>900</v>
      </c>
      <c r="H161" s="9">
        <f t="shared" si="9"/>
        <v>45</v>
      </c>
      <c r="I161" s="9">
        <v>0</v>
      </c>
      <c r="J161" s="38" t="s">
        <v>602</v>
      </c>
      <c r="K161" s="10" t="s">
        <v>32</v>
      </c>
      <c r="L161" s="10"/>
      <c r="M161" s="10"/>
    </row>
    <row r="162" s="2" customFormat="1" ht="14" customHeight="1" spans="1:13">
      <c r="A162" s="10">
        <v>155</v>
      </c>
      <c r="B162" s="10" t="s">
        <v>603</v>
      </c>
      <c r="C162" s="20" t="s">
        <v>604</v>
      </c>
      <c r="D162" s="12" t="s">
        <v>317</v>
      </c>
      <c r="E162" s="30" t="s">
        <v>598</v>
      </c>
      <c r="F162" s="15">
        <v>2</v>
      </c>
      <c r="G162" s="9">
        <f t="shared" si="8"/>
        <v>1800</v>
      </c>
      <c r="H162" s="9">
        <f t="shared" si="9"/>
        <v>90</v>
      </c>
      <c r="I162" s="9">
        <v>0</v>
      </c>
      <c r="J162" s="40" t="s">
        <v>605</v>
      </c>
      <c r="K162" s="10" t="s">
        <v>32</v>
      </c>
      <c r="L162" s="10"/>
      <c r="M162" s="10"/>
    </row>
    <row r="163" s="2" customFormat="1" ht="14" customHeight="1" spans="1:13">
      <c r="A163" s="10">
        <v>156</v>
      </c>
      <c r="B163" s="10" t="s">
        <v>522</v>
      </c>
      <c r="C163" s="20" t="s">
        <v>606</v>
      </c>
      <c r="D163" s="12" t="s">
        <v>184</v>
      </c>
      <c r="E163" s="30" t="s">
        <v>598</v>
      </c>
      <c r="F163" s="15">
        <v>0.5</v>
      </c>
      <c r="G163" s="9">
        <f t="shared" si="8"/>
        <v>450</v>
      </c>
      <c r="H163" s="9">
        <f t="shared" si="9"/>
        <v>22.5</v>
      </c>
      <c r="I163" s="9">
        <v>0</v>
      </c>
      <c r="J163" s="37" t="s">
        <v>490</v>
      </c>
      <c r="K163" s="10" t="s">
        <v>32</v>
      </c>
      <c r="L163" s="10"/>
      <c r="M163" s="10"/>
    </row>
    <row r="164" s="2" customFormat="1" ht="14" customHeight="1" spans="1:13">
      <c r="A164" s="10">
        <v>157</v>
      </c>
      <c r="B164" s="10" t="s">
        <v>607</v>
      </c>
      <c r="C164" s="20" t="s">
        <v>608</v>
      </c>
      <c r="D164" s="12" t="s">
        <v>609</v>
      </c>
      <c r="E164" s="30" t="s">
        <v>598</v>
      </c>
      <c r="F164" s="15">
        <v>1.5</v>
      </c>
      <c r="G164" s="9">
        <f t="shared" si="8"/>
        <v>1350</v>
      </c>
      <c r="H164" s="9">
        <f t="shared" si="9"/>
        <v>67.5</v>
      </c>
      <c r="I164" s="9">
        <v>0</v>
      </c>
      <c r="J164" s="30" t="s">
        <v>610</v>
      </c>
      <c r="K164" s="10" t="s">
        <v>32</v>
      </c>
      <c r="L164" s="10"/>
      <c r="M164" s="10"/>
    </row>
    <row r="165" s="2" customFormat="1" ht="14" customHeight="1" spans="1:13">
      <c r="A165" s="10">
        <v>158</v>
      </c>
      <c r="B165" s="10" t="s">
        <v>611</v>
      </c>
      <c r="C165" s="20" t="s">
        <v>612</v>
      </c>
      <c r="D165" s="12" t="s">
        <v>613</v>
      </c>
      <c r="E165" s="30" t="s">
        <v>598</v>
      </c>
      <c r="F165" s="15">
        <v>1</v>
      </c>
      <c r="G165" s="9">
        <f t="shared" si="8"/>
        <v>900</v>
      </c>
      <c r="H165" s="9">
        <f t="shared" si="9"/>
        <v>45</v>
      </c>
      <c r="I165" s="9">
        <v>0</v>
      </c>
      <c r="J165" s="30" t="s">
        <v>614</v>
      </c>
      <c r="K165" s="10" t="s">
        <v>32</v>
      </c>
      <c r="L165" s="10"/>
      <c r="M165" s="10"/>
    </row>
    <row r="166" s="2" customFormat="1" ht="14" customHeight="1" spans="1:13">
      <c r="A166" s="10">
        <v>159</v>
      </c>
      <c r="B166" s="10" t="s">
        <v>615</v>
      </c>
      <c r="C166" s="20" t="s">
        <v>616</v>
      </c>
      <c r="D166" s="12" t="s">
        <v>617</v>
      </c>
      <c r="E166" s="30" t="s">
        <v>598</v>
      </c>
      <c r="F166" s="15">
        <v>2</v>
      </c>
      <c r="G166" s="9">
        <f t="shared" si="8"/>
        <v>1800</v>
      </c>
      <c r="H166" s="9">
        <f t="shared" si="9"/>
        <v>90</v>
      </c>
      <c r="I166" s="9">
        <v>0</v>
      </c>
      <c r="J166" s="30" t="s">
        <v>618</v>
      </c>
      <c r="K166" s="10" t="s">
        <v>32</v>
      </c>
      <c r="L166" s="10"/>
      <c r="M166" s="10"/>
    </row>
    <row r="167" s="2" customFormat="1" ht="14" customHeight="1" spans="1:13">
      <c r="A167" s="10">
        <v>160</v>
      </c>
      <c r="B167" s="10" t="s">
        <v>619</v>
      </c>
      <c r="C167" s="20" t="s">
        <v>620</v>
      </c>
      <c r="D167" s="12" t="s">
        <v>617</v>
      </c>
      <c r="E167" s="30" t="s">
        <v>598</v>
      </c>
      <c r="F167" s="15">
        <v>2</v>
      </c>
      <c r="G167" s="9">
        <f t="shared" si="8"/>
        <v>1800</v>
      </c>
      <c r="H167" s="9">
        <f t="shared" si="9"/>
        <v>90</v>
      </c>
      <c r="I167" s="9">
        <v>0</v>
      </c>
      <c r="J167" s="30" t="s">
        <v>552</v>
      </c>
      <c r="K167" s="10" t="s">
        <v>32</v>
      </c>
      <c r="L167" s="10"/>
      <c r="M167" s="10"/>
    </row>
    <row r="168" s="2" customFormat="1" ht="14" customHeight="1" spans="1:13">
      <c r="A168" s="10">
        <v>161</v>
      </c>
      <c r="B168" s="10" t="s">
        <v>621</v>
      </c>
      <c r="C168" s="20" t="s">
        <v>622</v>
      </c>
      <c r="D168" s="12" t="s">
        <v>623</v>
      </c>
      <c r="E168" s="30" t="s">
        <v>598</v>
      </c>
      <c r="F168" s="15">
        <v>1</v>
      </c>
      <c r="G168" s="9">
        <f t="shared" si="8"/>
        <v>900</v>
      </c>
      <c r="H168" s="9">
        <f t="shared" si="9"/>
        <v>45</v>
      </c>
      <c r="I168" s="9">
        <v>0</v>
      </c>
      <c r="J168" s="30" t="s">
        <v>624</v>
      </c>
      <c r="K168" s="10" t="s">
        <v>32</v>
      </c>
      <c r="L168" s="10"/>
      <c r="M168" s="10"/>
    </row>
    <row r="169" s="2" customFormat="1" ht="14" customHeight="1" spans="1:13">
      <c r="A169" s="10">
        <v>162</v>
      </c>
      <c r="B169" s="10" t="s">
        <v>625</v>
      </c>
      <c r="C169" s="20" t="s">
        <v>626</v>
      </c>
      <c r="D169" s="12" t="s">
        <v>627</v>
      </c>
      <c r="E169" s="30" t="s">
        <v>598</v>
      </c>
      <c r="F169" s="15">
        <v>3</v>
      </c>
      <c r="G169" s="9">
        <f t="shared" si="8"/>
        <v>2700</v>
      </c>
      <c r="H169" s="9">
        <f t="shared" si="9"/>
        <v>135</v>
      </c>
      <c r="I169" s="9">
        <v>0</v>
      </c>
      <c r="J169" s="30" t="s">
        <v>552</v>
      </c>
      <c r="K169" s="10" t="s">
        <v>32</v>
      </c>
      <c r="L169" s="10"/>
      <c r="M169" s="10"/>
    </row>
    <row r="170" s="2" customFormat="1" ht="14" customHeight="1" spans="1:13">
      <c r="A170" s="10">
        <v>163</v>
      </c>
      <c r="B170" s="10" t="s">
        <v>628</v>
      </c>
      <c r="C170" s="20" t="s">
        <v>629</v>
      </c>
      <c r="D170" s="12" t="s">
        <v>630</v>
      </c>
      <c r="E170" s="30" t="s">
        <v>598</v>
      </c>
      <c r="F170" s="15">
        <v>1.3</v>
      </c>
      <c r="G170" s="9">
        <f t="shared" si="8"/>
        <v>1170</v>
      </c>
      <c r="H170" s="9">
        <f t="shared" si="9"/>
        <v>58.5</v>
      </c>
      <c r="I170" s="9">
        <v>0</v>
      </c>
      <c r="J170" s="37" t="s">
        <v>602</v>
      </c>
      <c r="K170" s="10" t="s">
        <v>32</v>
      </c>
      <c r="L170" s="10"/>
      <c r="M170" s="10"/>
    </row>
    <row r="171" s="2" customFormat="1" ht="14" customHeight="1" spans="1:13">
      <c r="A171" s="10">
        <v>164</v>
      </c>
      <c r="B171" s="10" t="s">
        <v>631</v>
      </c>
      <c r="C171" s="20" t="s">
        <v>632</v>
      </c>
      <c r="D171" s="12" t="s">
        <v>633</v>
      </c>
      <c r="E171" s="30" t="s">
        <v>634</v>
      </c>
      <c r="F171" s="15">
        <v>1</v>
      </c>
      <c r="G171" s="9">
        <f t="shared" si="8"/>
        <v>900</v>
      </c>
      <c r="H171" s="9">
        <f t="shared" si="9"/>
        <v>45</v>
      </c>
      <c r="I171" s="9">
        <v>0</v>
      </c>
      <c r="J171" s="37" t="s">
        <v>635</v>
      </c>
      <c r="K171" s="10" t="s">
        <v>32</v>
      </c>
      <c r="L171" s="10"/>
      <c r="M171" s="10"/>
    </row>
    <row r="172" s="2" customFormat="1" ht="14" customHeight="1" spans="1:13">
      <c r="A172" s="10">
        <v>165</v>
      </c>
      <c r="B172" s="10" t="s">
        <v>636</v>
      </c>
      <c r="C172" s="20" t="s">
        <v>637</v>
      </c>
      <c r="D172" s="12" t="s">
        <v>245</v>
      </c>
      <c r="E172" s="30" t="s">
        <v>634</v>
      </c>
      <c r="F172" s="15">
        <v>2</v>
      </c>
      <c r="G172" s="9">
        <f t="shared" si="8"/>
        <v>1800</v>
      </c>
      <c r="H172" s="9">
        <f t="shared" si="9"/>
        <v>90</v>
      </c>
      <c r="I172" s="9">
        <v>0</v>
      </c>
      <c r="J172" s="37" t="s">
        <v>638</v>
      </c>
      <c r="K172" s="10" t="s">
        <v>32</v>
      </c>
      <c r="L172" s="10"/>
      <c r="M172" s="10"/>
    </row>
    <row r="173" s="2" customFormat="1" ht="14" customHeight="1" spans="1:13">
      <c r="A173" s="10">
        <v>166</v>
      </c>
      <c r="B173" s="10" t="s">
        <v>639</v>
      </c>
      <c r="C173" s="20" t="s">
        <v>640</v>
      </c>
      <c r="D173" s="12" t="s">
        <v>641</v>
      </c>
      <c r="E173" s="30" t="s">
        <v>634</v>
      </c>
      <c r="F173" s="15">
        <v>1</v>
      </c>
      <c r="G173" s="9">
        <f t="shared" si="8"/>
        <v>900</v>
      </c>
      <c r="H173" s="9">
        <f t="shared" si="9"/>
        <v>45</v>
      </c>
      <c r="I173" s="9">
        <v>0</v>
      </c>
      <c r="J173" s="37" t="s">
        <v>642</v>
      </c>
      <c r="K173" s="10" t="s">
        <v>32</v>
      </c>
      <c r="L173" s="10"/>
      <c r="M173" s="10"/>
    </row>
    <row r="174" s="2" customFormat="1" ht="14" customHeight="1" spans="1:13">
      <c r="A174" s="10">
        <v>167</v>
      </c>
      <c r="B174" s="10" t="s">
        <v>643</v>
      </c>
      <c r="C174" s="20" t="s">
        <v>644</v>
      </c>
      <c r="D174" s="12" t="s">
        <v>645</v>
      </c>
      <c r="E174" s="30" t="s">
        <v>634</v>
      </c>
      <c r="F174" s="15">
        <v>2</v>
      </c>
      <c r="G174" s="9">
        <f t="shared" si="8"/>
        <v>1800</v>
      </c>
      <c r="H174" s="9">
        <f t="shared" si="9"/>
        <v>90</v>
      </c>
      <c r="I174" s="9">
        <v>0</v>
      </c>
      <c r="J174" s="37" t="s">
        <v>646</v>
      </c>
      <c r="K174" s="10" t="s">
        <v>32</v>
      </c>
      <c r="L174" s="10"/>
      <c r="M174" s="10"/>
    </row>
    <row r="175" s="2" customFormat="1" ht="14" customHeight="1" spans="1:13">
      <c r="A175" s="10">
        <v>168</v>
      </c>
      <c r="B175" s="10" t="s">
        <v>647</v>
      </c>
      <c r="C175" s="20" t="s">
        <v>648</v>
      </c>
      <c r="D175" s="12" t="s">
        <v>649</v>
      </c>
      <c r="E175" s="30" t="s">
        <v>634</v>
      </c>
      <c r="F175" s="15">
        <v>3</v>
      </c>
      <c r="G175" s="9">
        <f t="shared" si="8"/>
        <v>2700</v>
      </c>
      <c r="H175" s="9">
        <f t="shared" si="9"/>
        <v>135</v>
      </c>
      <c r="I175" s="9">
        <v>0</v>
      </c>
      <c r="J175" s="37" t="s">
        <v>650</v>
      </c>
      <c r="K175" s="10" t="s">
        <v>32</v>
      </c>
      <c r="L175" s="10"/>
      <c r="M175" s="10"/>
    </row>
    <row r="176" s="2" customFormat="1" ht="14" customHeight="1" spans="1:13">
      <c r="A176" s="10">
        <v>169</v>
      </c>
      <c r="B176" s="10" t="s">
        <v>651</v>
      </c>
      <c r="C176" s="20" t="s">
        <v>652</v>
      </c>
      <c r="D176" s="12" t="s">
        <v>609</v>
      </c>
      <c r="E176" s="30" t="s">
        <v>634</v>
      </c>
      <c r="F176" s="15">
        <v>2</v>
      </c>
      <c r="G176" s="9">
        <f t="shared" si="8"/>
        <v>1800</v>
      </c>
      <c r="H176" s="9">
        <f t="shared" si="9"/>
        <v>90</v>
      </c>
      <c r="I176" s="9">
        <v>0</v>
      </c>
      <c r="J176" s="37" t="s">
        <v>653</v>
      </c>
      <c r="K176" s="10" t="s">
        <v>32</v>
      </c>
      <c r="L176" s="10"/>
      <c r="M176" s="10"/>
    </row>
    <row r="177" s="2" customFormat="1" ht="14" customHeight="1" spans="1:13">
      <c r="A177" s="10">
        <v>170</v>
      </c>
      <c r="B177" s="10" t="s">
        <v>654</v>
      </c>
      <c r="C177" s="20" t="s">
        <v>655</v>
      </c>
      <c r="D177" s="12" t="s">
        <v>656</v>
      </c>
      <c r="E177" s="30" t="s">
        <v>634</v>
      </c>
      <c r="F177" s="15">
        <v>2</v>
      </c>
      <c r="G177" s="9">
        <f t="shared" si="8"/>
        <v>1800</v>
      </c>
      <c r="H177" s="9">
        <f t="shared" si="9"/>
        <v>90</v>
      </c>
      <c r="I177" s="9">
        <v>0</v>
      </c>
      <c r="J177" s="37" t="s">
        <v>657</v>
      </c>
      <c r="K177" s="10" t="s">
        <v>32</v>
      </c>
      <c r="L177" s="10"/>
      <c r="M177" s="10"/>
    </row>
    <row r="178" s="2" customFormat="1" ht="14" customHeight="1" spans="1:13">
      <c r="A178" s="10">
        <v>171</v>
      </c>
      <c r="B178" s="10" t="s">
        <v>658</v>
      </c>
      <c r="C178" s="20" t="s">
        <v>659</v>
      </c>
      <c r="D178" s="12" t="s">
        <v>660</v>
      </c>
      <c r="E178" s="30" t="s">
        <v>634</v>
      </c>
      <c r="F178" s="15">
        <v>1.5</v>
      </c>
      <c r="G178" s="9">
        <f t="shared" si="8"/>
        <v>1350</v>
      </c>
      <c r="H178" s="9">
        <f t="shared" si="9"/>
        <v>67.5</v>
      </c>
      <c r="I178" s="9">
        <v>0</v>
      </c>
      <c r="J178" s="37" t="s">
        <v>661</v>
      </c>
      <c r="K178" s="10" t="s">
        <v>32</v>
      </c>
      <c r="L178" s="10"/>
      <c r="M178" s="10"/>
    </row>
    <row r="179" s="2" customFormat="1" ht="14" customHeight="1" spans="1:13">
      <c r="A179" s="10">
        <v>172</v>
      </c>
      <c r="B179" s="10" t="s">
        <v>662</v>
      </c>
      <c r="C179" s="20" t="s">
        <v>663</v>
      </c>
      <c r="D179" s="12" t="s">
        <v>664</v>
      </c>
      <c r="E179" s="30" t="s">
        <v>634</v>
      </c>
      <c r="F179" s="15">
        <v>2</v>
      </c>
      <c r="G179" s="9">
        <f t="shared" si="8"/>
        <v>1800</v>
      </c>
      <c r="H179" s="9">
        <f t="shared" si="9"/>
        <v>90</v>
      </c>
      <c r="I179" s="9">
        <v>0</v>
      </c>
      <c r="J179" s="37" t="s">
        <v>665</v>
      </c>
      <c r="K179" s="10" t="s">
        <v>32</v>
      </c>
      <c r="L179" s="10"/>
      <c r="M179" s="10"/>
    </row>
    <row r="180" s="2" customFormat="1" ht="14" customHeight="1" spans="1:13">
      <c r="A180" s="10"/>
      <c r="B180" s="10"/>
      <c r="C180" s="20"/>
      <c r="D180" s="12"/>
      <c r="E180" s="30" t="s">
        <v>666</v>
      </c>
      <c r="F180" s="15">
        <f>SUM(F8:F179)</f>
        <v>459.3</v>
      </c>
      <c r="G180" s="9">
        <f t="shared" si="8"/>
        <v>413370</v>
      </c>
      <c r="H180" s="9">
        <f t="shared" si="9"/>
        <v>20668.5</v>
      </c>
      <c r="I180" s="9">
        <v>0</v>
      </c>
      <c r="J180" s="37"/>
      <c r="K180" s="10"/>
      <c r="L180" s="10"/>
      <c r="M180" s="10"/>
    </row>
    <row r="181" s="2" customFormat="1" ht="14" customHeight="1" spans="1:13">
      <c r="A181" s="10"/>
      <c r="B181" s="32"/>
      <c r="C181" s="33"/>
      <c r="D181" s="34"/>
      <c r="E181" s="35"/>
      <c r="F181" s="15"/>
      <c r="G181" s="9"/>
      <c r="H181" s="9"/>
      <c r="I181" s="9"/>
      <c r="J181" s="41"/>
      <c r="K181" s="10"/>
      <c r="L181" s="10"/>
      <c r="M181" s="10"/>
    </row>
    <row r="182" s="2" customFormat="1" ht="29" customHeight="1" spans="1:13">
      <c r="A182" s="36" t="s">
        <v>667</v>
      </c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</row>
  </sheetData>
  <mergeCells count="5">
    <mergeCell ref="A2:M2"/>
    <mergeCell ref="A3:J3"/>
    <mergeCell ref="A4:M4"/>
    <mergeCell ref="K6:L6"/>
    <mergeCell ref="A182:M182"/>
  </mergeCells>
  <conditionalFormatting sqref="D181">
    <cfRule type="duplicateValues" dxfId="0" priority="10"/>
  </conditionalFormatting>
  <pageMargins left="0.393055555555556" right="0.393055555555556" top="0" bottom="0.298611111111111" header="0" footer="0"/>
  <pageSetup paperSize="9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CPIC</cp:lastModifiedBy>
  <dcterms:created xsi:type="dcterms:W3CDTF">2023-06-10T03:13:00Z</dcterms:created>
  <dcterms:modified xsi:type="dcterms:W3CDTF">2024-06-07T08:42:20Z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