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Sheet1!$7:$7</definedName>
  </definedNames>
  <calcPr calcId="144525"/>
</workbook>
</file>

<file path=xl/sharedStrings.xml><?xml version="1.0" encoding="utf-8"?>
<sst xmlns="http://schemas.openxmlformats.org/spreadsheetml/2006/main" count="118" uniqueCount="92">
  <si>
    <t>东皇街道2024年水稻完全成本保险分户标的投保清单（一般户）</t>
  </si>
  <si>
    <r>
      <rPr>
        <sz val="10"/>
        <rFont val="宋体"/>
        <charset val="134"/>
      </rPr>
      <t>本分户标的投保清单为</t>
    </r>
    <r>
      <rPr>
        <u/>
        <sz val="10"/>
        <rFont val="宋体"/>
        <charset val="134"/>
      </rPr>
      <t>AGYA96664A24P050011K</t>
    </r>
    <r>
      <rPr>
        <sz val="10"/>
        <rFont val="宋体"/>
        <charset val="134"/>
      </rPr>
      <t>号投保单的组成部分，投保人应如实、详细填写，并保持字迹清晰，纸面整洁。</t>
    </r>
  </si>
  <si>
    <r>
      <rPr>
        <b/>
        <sz val="10"/>
        <rFont val="宋体"/>
        <charset val="134"/>
      </rPr>
      <t>（内部凭证，仅供承保理赔使用</t>
    </r>
    <r>
      <rPr>
        <sz val="10"/>
        <rFont val="宋体"/>
        <charset val="134"/>
      </rPr>
      <t>）</t>
    </r>
  </si>
  <si>
    <t>投保组织者：东皇街道</t>
  </si>
  <si>
    <t>投保险种：</t>
  </si>
  <si>
    <t>水稻完全成本保险</t>
  </si>
  <si>
    <t>标的名称：水稻</t>
  </si>
  <si>
    <t>标的种植地点：</t>
  </si>
  <si>
    <t>东皇街道</t>
  </si>
  <si>
    <t>单位保险金额：1200元</t>
  </si>
  <si>
    <t>保险费率：3%</t>
  </si>
  <si>
    <t>单位保险费：</t>
  </si>
  <si>
    <t>36元</t>
  </si>
  <si>
    <t>序号</t>
  </si>
  <si>
    <t>被保险人
姓名</t>
  </si>
  <si>
    <t>身份证号/组织机构代码</t>
  </si>
  <si>
    <t>联系方式</t>
  </si>
  <si>
    <t>种植地点（村组）</t>
  </si>
  <si>
    <t>保险数量（亩/株）</t>
  </si>
  <si>
    <t>保额（元）</t>
  </si>
  <si>
    <t>总保险费（元）</t>
  </si>
  <si>
    <t>农户自缴保费（元）</t>
  </si>
  <si>
    <t>农户银行卡号或银行帐号</t>
  </si>
  <si>
    <t>农户开户行</t>
  </si>
  <si>
    <t>备注</t>
  </si>
  <si>
    <t>农户签字</t>
  </si>
  <si>
    <t>郑稀明</t>
  </si>
  <si>
    <t>51232619641226****</t>
  </si>
  <si>
    <t>1828521****</t>
  </si>
  <si>
    <t>银龙村茶坪组</t>
  </si>
  <si>
    <t>229908000102010286****</t>
  </si>
  <si>
    <t>农商银行</t>
  </si>
  <si>
    <t>周远高</t>
  </si>
  <si>
    <t>52213219640127****</t>
  </si>
  <si>
    <t>1593463****</t>
  </si>
  <si>
    <t>银龙村三组</t>
  </si>
  <si>
    <t>229901000102010193****</t>
  </si>
  <si>
    <t>王明金</t>
  </si>
  <si>
    <t>52213219710325****</t>
  </si>
  <si>
    <t>1508547****</t>
  </si>
  <si>
    <t>622893000115738744****</t>
  </si>
  <si>
    <t>王洪财</t>
  </si>
  <si>
    <t>52213219620529****</t>
  </si>
  <si>
    <t>1351187****</t>
  </si>
  <si>
    <t>银龙村回龙组</t>
  </si>
  <si>
    <t>229908000102010169****</t>
  </si>
  <si>
    <t>吴登财</t>
  </si>
  <si>
    <t>52213219521030****</t>
  </si>
  <si>
    <t>1821221****</t>
  </si>
  <si>
    <t>229908000102010167****</t>
  </si>
  <si>
    <t>李子珍</t>
  </si>
  <si>
    <t>52213219640823****</t>
  </si>
  <si>
    <t>1398453****</t>
  </si>
  <si>
    <t>范定贵</t>
  </si>
  <si>
    <t>52213219530510****</t>
  </si>
  <si>
    <t>1518661****</t>
  </si>
  <si>
    <t>621779001413360753****</t>
  </si>
  <si>
    <t>王洪超</t>
  </si>
  <si>
    <t>52213219740222****</t>
  </si>
  <si>
    <t>1588566****</t>
  </si>
  <si>
    <t>621779000211942501****</t>
  </si>
  <si>
    <t>王中富</t>
  </si>
  <si>
    <t>52213219640104****</t>
  </si>
  <si>
    <t>1879813****</t>
  </si>
  <si>
    <t>621779000208460152****</t>
  </si>
  <si>
    <t>范纯文</t>
  </si>
  <si>
    <t>52213219861129****</t>
  </si>
  <si>
    <t>1888521****</t>
  </si>
  <si>
    <t>621779001404882044****</t>
  </si>
  <si>
    <t>冯开明</t>
  </si>
  <si>
    <t>52213219690904****</t>
  </si>
  <si>
    <t>1478570****</t>
  </si>
  <si>
    <t>621779000211847258****</t>
  </si>
  <si>
    <t>冯开强</t>
  </si>
  <si>
    <t>52213219671205****</t>
  </si>
  <si>
    <t>1351181****</t>
  </si>
  <si>
    <t>621779000211850260****</t>
  </si>
  <si>
    <t>陈洁</t>
  </si>
  <si>
    <t>52213219680811****</t>
  </si>
  <si>
    <t>1878860****</t>
  </si>
  <si>
    <t>关坪村八网格</t>
  </si>
  <si>
    <t>621779000115118485****</t>
  </si>
  <si>
    <t>王正江</t>
  </si>
  <si>
    <t>52213219560217****</t>
  </si>
  <si>
    <t>621779000602249132****</t>
  </si>
  <si>
    <t>陶朝伟</t>
  </si>
  <si>
    <t>52213219720815****</t>
  </si>
  <si>
    <t>1518670****</t>
  </si>
  <si>
    <t>大陆村长坡组</t>
  </si>
  <si>
    <t>621779000604583250****</t>
  </si>
  <si>
    <t>合计</t>
  </si>
  <si>
    <t>填写说明：同一份清单应填写相同类型保险标的、相同种植地点（如同村）、相同保险金额、相同保险费率的分户标的信息，否则应分开填写。      制表人： 何成  联系电话：13312318854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</si>
</sst>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4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134"/>
      <scheme val="minor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23" fillId="2" borderId="4" applyNumberFormat="0" applyAlignment="0" applyProtection="0">
      <alignment vertical="center"/>
    </xf>
    <xf numFmtId="0" fontId="25" fillId="19" borderId="8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2" fillId="0" borderId="1" xfId="5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差 2" xfId="50"/>
    <cellStyle name="常规 2" xfId="5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400050</xdr:rowOff>
    </xdr:from>
    <xdr:to>
      <xdr:col>12</xdr:col>
      <xdr:colOff>561975</xdr:colOff>
      <xdr:row>0</xdr:row>
      <xdr:rowOff>418465</xdr:rowOff>
    </xdr:to>
    <xdr:sp>
      <xdr:nvSpPr>
        <xdr:cNvPr id="2" name="Line 2"/>
        <xdr:cNvSpPr/>
      </xdr:nvSpPr>
      <xdr:spPr>
        <a:xfrm flipV="1">
          <a:off x="0" y="400050"/>
          <a:ext cx="10106025" cy="1841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885190</xdr:colOff>
      <xdr:row>0</xdr:row>
      <xdr:rowOff>370840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68529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390525</xdr:colOff>
      <xdr:row>0</xdr:row>
      <xdr:rowOff>0</xdr:rowOff>
    </xdr:from>
    <xdr:to>
      <xdr:col>12</xdr:col>
      <xdr:colOff>476250</xdr:colOff>
      <xdr:row>0</xdr:row>
      <xdr:rowOff>391160</xdr:rowOff>
    </xdr:to>
    <xdr:pic>
      <xdr:nvPicPr>
        <xdr:cNvPr id="4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286875" y="0"/>
          <a:ext cx="733425" cy="391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0</xdr:row>
      <xdr:rowOff>400050</xdr:rowOff>
    </xdr:from>
    <xdr:to>
      <xdr:col>12</xdr:col>
      <xdr:colOff>561975</xdr:colOff>
      <xdr:row>0</xdr:row>
      <xdr:rowOff>419735</xdr:rowOff>
    </xdr:to>
    <xdr:sp>
      <xdr:nvSpPr>
        <xdr:cNvPr id="5" name="Line 2"/>
        <xdr:cNvSpPr/>
      </xdr:nvSpPr>
      <xdr:spPr>
        <a:xfrm flipV="1">
          <a:off x="0" y="400050"/>
          <a:ext cx="10106025" cy="190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885190</xdr:colOff>
      <xdr:row>0</xdr:row>
      <xdr:rowOff>372110</xdr:rowOff>
    </xdr:to>
    <xdr:pic>
      <xdr:nvPicPr>
        <xdr:cNvPr id="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685290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647700</xdr:colOff>
      <xdr:row>0</xdr:row>
      <xdr:rowOff>0</xdr:rowOff>
    </xdr:from>
    <xdr:to>
      <xdr:col>12</xdr:col>
      <xdr:colOff>733425</xdr:colOff>
      <xdr:row>0</xdr:row>
      <xdr:rowOff>390525</xdr:rowOff>
    </xdr:to>
    <xdr:pic>
      <xdr:nvPicPr>
        <xdr:cNvPr id="7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544050" y="0"/>
          <a:ext cx="733425" cy="39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0</xdr:row>
      <xdr:rowOff>399415</xdr:rowOff>
    </xdr:from>
    <xdr:to>
      <xdr:col>12</xdr:col>
      <xdr:colOff>561975</xdr:colOff>
      <xdr:row>0</xdr:row>
      <xdr:rowOff>419100</xdr:rowOff>
    </xdr:to>
    <xdr:sp>
      <xdr:nvSpPr>
        <xdr:cNvPr id="8" name="Line 2"/>
        <xdr:cNvSpPr/>
      </xdr:nvSpPr>
      <xdr:spPr>
        <a:xfrm flipV="1">
          <a:off x="0" y="399415"/>
          <a:ext cx="10106025" cy="1968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885825</xdr:colOff>
      <xdr:row>0</xdr:row>
      <xdr:rowOff>371475</xdr:rowOff>
    </xdr:to>
    <xdr:pic>
      <xdr:nvPicPr>
        <xdr:cNvPr id="9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68592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419100</xdr:colOff>
      <xdr:row>0</xdr:row>
      <xdr:rowOff>0</xdr:rowOff>
    </xdr:from>
    <xdr:to>
      <xdr:col>12</xdr:col>
      <xdr:colOff>504825</xdr:colOff>
      <xdr:row>0</xdr:row>
      <xdr:rowOff>391160</xdr:rowOff>
    </xdr:to>
    <xdr:pic>
      <xdr:nvPicPr>
        <xdr:cNvPr id="10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315450" y="0"/>
          <a:ext cx="733425" cy="391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workbookViewId="0">
      <selection activeCell="Q8" sqref="Q8"/>
    </sheetView>
  </sheetViews>
  <sheetFormatPr defaultColWidth="9" defaultRowHeight="12"/>
  <cols>
    <col min="1" max="1" width="4.25" style="2" customWidth="1"/>
    <col min="2" max="2" width="6.25" style="2" customWidth="1"/>
    <col min="3" max="3" width="19.5" style="2" customWidth="1"/>
    <col min="4" max="4" width="12.375" style="2" customWidth="1"/>
    <col min="5" max="5" width="11.125" style="2" customWidth="1"/>
    <col min="6" max="6" width="5.75" style="2" customWidth="1"/>
    <col min="7" max="7" width="7.5" style="2" customWidth="1"/>
    <col min="8" max="9" width="8.375" style="2" customWidth="1"/>
    <col min="10" max="10" width="24.875" style="2" customWidth="1"/>
    <col min="11" max="11" width="8.375" style="2" customWidth="1"/>
    <col min="12" max="12" width="8.5" style="2" customWidth="1"/>
    <col min="13" max="13" width="15" style="2" customWidth="1"/>
    <col min="14" max="16384" width="9" style="2"/>
  </cols>
  <sheetData>
    <row r="1" s="1" customFormat="1" ht="33" customHeight="1" spans="1:13">
      <c r="A1" s="3"/>
      <c r="B1" s="3"/>
      <c r="C1" s="3"/>
      <c r="D1" s="3"/>
      <c r="E1" s="3"/>
      <c r="F1" s="3"/>
      <c r="G1" s="4"/>
      <c r="H1" s="4"/>
      <c r="I1" s="4"/>
      <c r="J1" s="3"/>
      <c r="K1" s="3"/>
      <c r="L1" s="3"/>
      <c r="M1" s="3"/>
    </row>
    <row r="2" s="1" customFormat="1" ht="18.75" spans="1:13">
      <c r="A2" s="5" t="s">
        <v>0</v>
      </c>
      <c r="B2" s="5"/>
      <c r="C2" s="5"/>
      <c r="D2" s="5"/>
      <c r="E2" s="5"/>
      <c r="F2" s="5"/>
      <c r="G2" s="6"/>
      <c r="H2" s="6"/>
      <c r="I2" s="6"/>
      <c r="J2" s="5"/>
      <c r="K2" s="5"/>
      <c r="L2" s="5"/>
      <c r="M2" s="5"/>
    </row>
    <row r="3" s="1" customFormat="1" ht="14.25" spans="1:13">
      <c r="A3" s="7" t="s">
        <v>1</v>
      </c>
      <c r="B3" s="7"/>
      <c r="C3" s="7"/>
      <c r="D3" s="7"/>
      <c r="E3" s="3"/>
      <c r="F3" s="7"/>
      <c r="G3" s="8"/>
      <c r="H3" s="8"/>
      <c r="I3" s="8"/>
      <c r="J3" s="7"/>
      <c r="K3" s="3"/>
      <c r="L3" s="21"/>
      <c r="M3" s="22" t="s">
        <v>2</v>
      </c>
    </row>
    <row r="4" s="1" customFormat="1" ht="14.25" spans="1:13">
      <c r="A4" s="7" t="s">
        <v>3</v>
      </c>
      <c r="B4" s="7"/>
      <c r="C4" s="7"/>
      <c r="D4" s="7"/>
      <c r="E4" s="3"/>
      <c r="F4" s="7"/>
      <c r="G4" s="8"/>
      <c r="H4" s="8"/>
      <c r="I4" s="8"/>
      <c r="J4" s="7"/>
      <c r="K4" s="7"/>
      <c r="L4" s="7"/>
      <c r="M4" s="7"/>
    </row>
    <row r="5" s="1" customFormat="1" ht="14.25" spans="1:13">
      <c r="A5" s="7" t="s">
        <v>4</v>
      </c>
      <c r="B5" s="3"/>
      <c r="C5" s="3" t="s">
        <v>5</v>
      </c>
      <c r="D5" s="7"/>
      <c r="E5" s="3"/>
      <c r="F5" s="9" t="s">
        <v>6</v>
      </c>
      <c r="G5" s="7"/>
      <c r="H5" s="7"/>
      <c r="I5" s="4"/>
      <c r="J5" s="3"/>
      <c r="K5" s="3"/>
      <c r="L5" s="3"/>
      <c r="M5" s="23"/>
    </row>
    <row r="6" s="1" customFormat="1" ht="14.25" spans="1:13">
      <c r="A6" s="7" t="s">
        <v>7</v>
      </c>
      <c r="B6" s="3"/>
      <c r="C6" s="3" t="s">
        <v>8</v>
      </c>
      <c r="D6" s="7"/>
      <c r="E6" s="3"/>
      <c r="F6" s="9" t="s">
        <v>9</v>
      </c>
      <c r="G6" s="7"/>
      <c r="H6" s="7"/>
      <c r="I6" s="8"/>
      <c r="J6" s="7" t="s">
        <v>10</v>
      </c>
      <c r="K6" s="7" t="s">
        <v>11</v>
      </c>
      <c r="L6" s="7" t="s">
        <v>12</v>
      </c>
      <c r="M6" s="23"/>
    </row>
    <row r="7" s="2" customFormat="1" ht="36" spans="1:13">
      <c r="A7" s="10" t="s">
        <v>13</v>
      </c>
      <c r="B7" s="10" t="s">
        <v>14</v>
      </c>
      <c r="C7" s="10" t="s">
        <v>15</v>
      </c>
      <c r="D7" s="10" t="s">
        <v>16</v>
      </c>
      <c r="E7" s="10" t="s">
        <v>17</v>
      </c>
      <c r="F7" s="10" t="s">
        <v>18</v>
      </c>
      <c r="G7" s="10" t="s">
        <v>19</v>
      </c>
      <c r="H7" s="10" t="s">
        <v>20</v>
      </c>
      <c r="I7" s="10" t="s">
        <v>21</v>
      </c>
      <c r="J7" s="10" t="s">
        <v>22</v>
      </c>
      <c r="K7" s="10" t="s">
        <v>23</v>
      </c>
      <c r="L7" s="10" t="s">
        <v>24</v>
      </c>
      <c r="M7" s="10" t="s">
        <v>25</v>
      </c>
    </row>
    <row r="8" s="2" customFormat="1" ht="14" customHeight="1" spans="1:13">
      <c r="A8" s="11">
        <v>1</v>
      </c>
      <c r="B8" s="10" t="s">
        <v>26</v>
      </c>
      <c r="C8" s="27" t="s">
        <v>27</v>
      </c>
      <c r="D8" s="10" t="s">
        <v>28</v>
      </c>
      <c r="E8" s="10" t="s">
        <v>29</v>
      </c>
      <c r="F8" s="10">
        <v>2</v>
      </c>
      <c r="G8" s="10">
        <f>F8*1200</f>
        <v>2400</v>
      </c>
      <c r="H8" s="10">
        <f>F8*36</f>
        <v>72</v>
      </c>
      <c r="I8" s="10">
        <f>F8*5.4</f>
        <v>10.8</v>
      </c>
      <c r="J8" s="10" t="s">
        <v>30</v>
      </c>
      <c r="K8" s="11" t="s">
        <v>31</v>
      </c>
      <c r="L8" s="11"/>
      <c r="M8" s="11"/>
    </row>
    <row r="9" s="2" customFormat="1" ht="14" customHeight="1" spans="1:13">
      <c r="A9" s="11">
        <v>2</v>
      </c>
      <c r="B9" s="10" t="s">
        <v>32</v>
      </c>
      <c r="C9" s="10" t="s">
        <v>33</v>
      </c>
      <c r="D9" s="10" t="s">
        <v>34</v>
      </c>
      <c r="E9" s="10" t="s">
        <v>35</v>
      </c>
      <c r="F9" s="10">
        <v>2</v>
      </c>
      <c r="G9" s="10">
        <f t="shared" ref="G9:G23" si="0">F9*1200</f>
        <v>2400</v>
      </c>
      <c r="H9" s="10">
        <f t="shared" ref="H9:H23" si="1">F9*36</f>
        <v>72</v>
      </c>
      <c r="I9" s="10">
        <f t="shared" ref="I9:I23" si="2">F9*5.4</f>
        <v>10.8</v>
      </c>
      <c r="J9" s="10" t="s">
        <v>36</v>
      </c>
      <c r="K9" s="11" t="s">
        <v>31</v>
      </c>
      <c r="L9" s="16"/>
      <c r="M9" s="11"/>
    </row>
    <row r="10" s="2" customFormat="1" ht="14" customHeight="1" spans="1:13">
      <c r="A10" s="11">
        <v>3</v>
      </c>
      <c r="B10" s="12" t="s">
        <v>37</v>
      </c>
      <c r="C10" s="11" t="s">
        <v>38</v>
      </c>
      <c r="D10" s="10" t="s">
        <v>39</v>
      </c>
      <c r="E10" s="11" t="s">
        <v>35</v>
      </c>
      <c r="F10" s="12">
        <v>1.5</v>
      </c>
      <c r="G10" s="10">
        <f t="shared" si="0"/>
        <v>1800</v>
      </c>
      <c r="H10" s="10">
        <f t="shared" si="1"/>
        <v>54</v>
      </c>
      <c r="I10" s="10">
        <f t="shared" si="2"/>
        <v>8.1</v>
      </c>
      <c r="J10" s="11" t="s">
        <v>40</v>
      </c>
      <c r="K10" s="11" t="s">
        <v>31</v>
      </c>
      <c r="L10" s="16"/>
      <c r="M10" s="11"/>
    </row>
    <row r="11" s="2" customFormat="1" ht="14" customHeight="1" spans="1:13">
      <c r="A11" s="11">
        <v>4</v>
      </c>
      <c r="B11" s="12" t="s">
        <v>41</v>
      </c>
      <c r="C11" s="11" t="s">
        <v>42</v>
      </c>
      <c r="D11" s="10" t="s">
        <v>43</v>
      </c>
      <c r="E11" s="11" t="s">
        <v>44</v>
      </c>
      <c r="F11" s="12">
        <v>1</v>
      </c>
      <c r="G11" s="10">
        <f t="shared" si="0"/>
        <v>1200</v>
      </c>
      <c r="H11" s="10">
        <f t="shared" si="1"/>
        <v>36</v>
      </c>
      <c r="I11" s="10">
        <f t="shared" si="2"/>
        <v>5.4</v>
      </c>
      <c r="J11" s="24" t="s">
        <v>45</v>
      </c>
      <c r="K11" s="11" t="s">
        <v>31</v>
      </c>
      <c r="L11" s="16"/>
      <c r="M11" s="11"/>
    </row>
    <row r="12" s="2" customFormat="1" ht="14" customHeight="1" spans="1:13">
      <c r="A12" s="11">
        <v>5</v>
      </c>
      <c r="B12" s="12" t="s">
        <v>46</v>
      </c>
      <c r="C12" s="13" t="s">
        <v>47</v>
      </c>
      <c r="D12" s="10" t="s">
        <v>48</v>
      </c>
      <c r="E12" s="11" t="s">
        <v>44</v>
      </c>
      <c r="F12" s="12">
        <v>1</v>
      </c>
      <c r="G12" s="10">
        <f t="shared" si="0"/>
        <v>1200</v>
      </c>
      <c r="H12" s="10">
        <f t="shared" si="1"/>
        <v>36</v>
      </c>
      <c r="I12" s="10">
        <f t="shared" si="2"/>
        <v>5.4</v>
      </c>
      <c r="J12" s="13" t="s">
        <v>49</v>
      </c>
      <c r="K12" s="11" t="s">
        <v>31</v>
      </c>
      <c r="L12" s="16"/>
      <c r="M12" s="11"/>
    </row>
    <row r="13" s="2" customFormat="1" ht="14" customHeight="1" spans="1:13">
      <c r="A13" s="11">
        <v>6</v>
      </c>
      <c r="B13" s="14" t="s">
        <v>50</v>
      </c>
      <c r="C13" s="14" t="s">
        <v>51</v>
      </c>
      <c r="D13" s="10" t="s">
        <v>52</v>
      </c>
      <c r="E13" s="11" t="s">
        <v>44</v>
      </c>
      <c r="F13" s="12">
        <v>2</v>
      </c>
      <c r="G13" s="10">
        <f t="shared" si="0"/>
        <v>2400</v>
      </c>
      <c r="H13" s="10">
        <f t="shared" si="1"/>
        <v>72</v>
      </c>
      <c r="I13" s="10">
        <f t="shared" si="2"/>
        <v>10.8</v>
      </c>
      <c r="J13" s="14" t="s">
        <v>49</v>
      </c>
      <c r="K13" s="11" t="s">
        <v>31</v>
      </c>
      <c r="L13" s="16"/>
      <c r="M13" s="11"/>
    </row>
    <row r="14" s="2" customFormat="1" ht="14" customHeight="1" spans="1:13">
      <c r="A14" s="11">
        <v>7</v>
      </c>
      <c r="B14" s="11" t="s">
        <v>53</v>
      </c>
      <c r="C14" s="10" t="s">
        <v>54</v>
      </c>
      <c r="D14" s="10" t="s">
        <v>55</v>
      </c>
      <c r="E14" s="10" t="s">
        <v>44</v>
      </c>
      <c r="F14" s="11">
        <v>3</v>
      </c>
      <c r="G14" s="10">
        <f t="shared" si="0"/>
        <v>3600</v>
      </c>
      <c r="H14" s="10">
        <f t="shared" si="1"/>
        <v>108</v>
      </c>
      <c r="I14" s="10">
        <f t="shared" si="2"/>
        <v>16.2</v>
      </c>
      <c r="J14" s="10" t="s">
        <v>56</v>
      </c>
      <c r="K14" s="11" t="s">
        <v>31</v>
      </c>
      <c r="L14" s="16"/>
      <c r="M14" s="11"/>
    </row>
    <row r="15" s="2" customFormat="1" ht="14" customHeight="1" spans="1:13">
      <c r="A15" s="11">
        <v>8</v>
      </c>
      <c r="B15" s="11" t="s">
        <v>57</v>
      </c>
      <c r="C15" s="10" t="s">
        <v>58</v>
      </c>
      <c r="D15" s="10" t="s">
        <v>59</v>
      </c>
      <c r="E15" s="10" t="s">
        <v>44</v>
      </c>
      <c r="F15" s="11">
        <v>3</v>
      </c>
      <c r="G15" s="10">
        <f t="shared" si="0"/>
        <v>3600</v>
      </c>
      <c r="H15" s="10">
        <f t="shared" si="1"/>
        <v>108</v>
      </c>
      <c r="I15" s="10">
        <f t="shared" si="2"/>
        <v>16.2</v>
      </c>
      <c r="J15" s="25" t="s">
        <v>60</v>
      </c>
      <c r="K15" s="11" t="s">
        <v>31</v>
      </c>
      <c r="L15" s="16"/>
      <c r="M15" s="11"/>
    </row>
    <row r="16" s="2" customFormat="1" ht="14" customHeight="1" spans="1:13">
      <c r="A16" s="11">
        <v>9</v>
      </c>
      <c r="B16" s="11" t="s">
        <v>61</v>
      </c>
      <c r="C16" s="10" t="s">
        <v>62</v>
      </c>
      <c r="D16" s="10" t="s">
        <v>63</v>
      </c>
      <c r="E16" s="10" t="s">
        <v>44</v>
      </c>
      <c r="F16" s="11">
        <v>2</v>
      </c>
      <c r="G16" s="10">
        <f t="shared" si="0"/>
        <v>2400</v>
      </c>
      <c r="H16" s="10">
        <f t="shared" si="1"/>
        <v>72</v>
      </c>
      <c r="I16" s="10">
        <f t="shared" si="2"/>
        <v>10.8</v>
      </c>
      <c r="J16" s="25" t="s">
        <v>64</v>
      </c>
      <c r="K16" s="11" t="s">
        <v>31</v>
      </c>
      <c r="L16" s="16"/>
      <c r="M16" s="11"/>
    </row>
    <row r="17" s="2" customFormat="1" ht="14" customHeight="1" spans="1:13">
      <c r="A17" s="11">
        <v>10</v>
      </c>
      <c r="B17" s="11" t="s">
        <v>65</v>
      </c>
      <c r="C17" s="10" t="s">
        <v>66</v>
      </c>
      <c r="D17" s="10" t="s">
        <v>67</v>
      </c>
      <c r="E17" s="10" t="s">
        <v>44</v>
      </c>
      <c r="F17" s="11">
        <v>3</v>
      </c>
      <c r="G17" s="10">
        <f t="shared" si="0"/>
        <v>3600</v>
      </c>
      <c r="H17" s="10">
        <f t="shared" si="1"/>
        <v>108</v>
      </c>
      <c r="I17" s="10">
        <f t="shared" si="2"/>
        <v>16.2</v>
      </c>
      <c r="J17" s="25" t="s">
        <v>68</v>
      </c>
      <c r="K17" s="11" t="s">
        <v>31</v>
      </c>
      <c r="L17" s="16"/>
      <c r="M17" s="11"/>
    </row>
    <row r="18" s="2" customFormat="1" ht="14" customHeight="1" spans="1:13">
      <c r="A18" s="11">
        <v>11</v>
      </c>
      <c r="B18" s="11" t="s">
        <v>69</v>
      </c>
      <c r="C18" s="10" t="s">
        <v>70</v>
      </c>
      <c r="D18" s="10" t="s">
        <v>71</v>
      </c>
      <c r="E18" s="10" t="s">
        <v>44</v>
      </c>
      <c r="F18" s="11">
        <v>1</v>
      </c>
      <c r="G18" s="10">
        <f t="shared" si="0"/>
        <v>1200</v>
      </c>
      <c r="H18" s="10">
        <f t="shared" si="1"/>
        <v>36</v>
      </c>
      <c r="I18" s="10">
        <f t="shared" si="2"/>
        <v>5.4</v>
      </c>
      <c r="J18" s="25" t="s">
        <v>72</v>
      </c>
      <c r="K18" s="11" t="s">
        <v>31</v>
      </c>
      <c r="L18" s="16"/>
      <c r="M18" s="11"/>
    </row>
    <row r="19" s="2" customFormat="1" ht="14" customHeight="1" spans="1:13">
      <c r="A19" s="11">
        <v>12</v>
      </c>
      <c r="B19" s="10" t="s">
        <v>73</v>
      </c>
      <c r="C19" s="10" t="s">
        <v>74</v>
      </c>
      <c r="D19" s="10" t="s">
        <v>75</v>
      </c>
      <c r="E19" s="10" t="s">
        <v>44</v>
      </c>
      <c r="F19" s="10">
        <v>1</v>
      </c>
      <c r="G19" s="10">
        <f t="shared" si="0"/>
        <v>1200</v>
      </c>
      <c r="H19" s="10">
        <f t="shared" si="1"/>
        <v>36</v>
      </c>
      <c r="I19" s="10">
        <f t="shared" si="2"/>
        <v>5.4</v>
      </c>
      <c r="J19" s="25" t="s">
        <v>76</v>
      </c>
      <c r="K19" s="11" t="s">
        <v>31</v>
      </c>
      <c r="L19" s="16"/>
      <c r="M19" s="11"/>
    </row>
    <row r="20" s="2" customFormat="1" ht="14" customHeight="1" spans="1:13">
      <c r="A20" s="11">
        <v>13</v>
      </c>
      <c r="B20" s="10" t="s">
        <v>77</v>
      </c>
      <c r="C20" s="10" t="s">
        <v>78</v>
      </c>
      <c r="D20" s="10" t="s">
        <v>79</v>
      </c>
      <c r="E20" s="10" t="s">
        <v>80</v>
      </c>
      <c r="F20" s="10">
        <v>2</v>
      </c>
      <c r="G20" s="10">
        <f t="shared" si="0"/>
        <v>2400</v>
      </c>
      <c r="H20" s="10">
        <f t="shared" si="1"/>
        <v>72</v>
      </c>
      <c r="I20" s="10">
        <f t="shared" si="2"/>
        <v>10.8</v>
      </c>
      <c r="J20" s="10" t="s">
        <v>81</v>
      </c>
      <c r="K20" s="11" t="s">
        <v>31</v>
      </c>
      <c r="L20" s="16"/>
      <c r="M20" s="11"/>
    </row>
    <row r="21" s="2" customFormat="1" ht="14" customHeight="1" spans="1:13">
      <c r="A21" s="11">
        <v>14</v>
      </c>
      <c r="B21" s="11" t="s">
        <v>82</v>
      </c>
      <c r="C21" s="10" t="s">
        <v>83</v>
      </c>
      <c r="D21" s="10" t="s">
        <v>79</v>
      </c>
      <c r="E21" s="10" t="s">
        <v>80</v>
      </c>
      <c r="F21" s="11">
        <v>2</v>
      </c>
      <c r="G21" s="10">
        <f t="shared" si="0"/>
        <v>2400</v>
      </c>
      <c r="H21" s="10">
        <f t="shared" si="1"/>
        <v>72</v>
      </c>
      <c r="I21" s="10">
        <f t="shared" si="2"/>
        <v>10.8</v>
      </c>
      <c r="J21" s="25" t="s">
        <v>84</v>
      </c>
      <c r="K21" s="11" t="s">
        <v>31</v>
      </c>
      <c r="L21" s="16"/>
      <c r="M21" s="11"/>
    </row>
    <row r="22" s="2" customFormat="1" ht="14" customHeight="1" spans="1:13">
      <c r="A22" s="11">
        <v>15</v>
      </c>
      <c r="B22" s="11" t="s">
        <v>85</v>
      </c>
      <c r="C22" s="10" t="s">
        <v>86</v>
      </c>
      <c r="D22" s="10" t="s">
        <v>87</v>
      </c>
      <c r="E22" s="10" t="s">
        <v>88</v>
      </c>
      <c r="F22" s="11">
        <v>1</v>
      </c>
      <c r="G22" s="10">
        <f t="shared" si="0"/>
        <v>1200</v>
      </c>
      <c r="H22" s="10">
        <f t="shared" si="1"/>
        <v>36</v>
      </c>
      <c r="I22" s="10">
        <f t="shared" si="2"/>
        <v>5.4</v>
      </c>
      <c r="J22" s="25" t="s">
        <v>89</v>
      </c>
      <c r="K22" s="11" t="s">
        <v>31</v>
      </c>
      <c r="L22" s="16"/>
      <c r="M22" s="11"/>
    </row>
    <row r="23" s="2" customFormat="1" ht="14" customHeight="1" spans="1:13">
      <c r="A23" s="11"/>
      <c r="B23" s="15"/>
      <c r="C23" s="16"/>
      <c r="D23" s="17" t="s">
        <v>90</v>
      </c>
      <c r="E23" s="18"/>
      <c r="F23" s="19">
        <f>SUM(F8:F22)</f>
        <v>27.5</v>
      </c>
      <c r="G23" s="10">
        <f t="shared" si="0"/>
        <v>33000</v>
      </c>
      <c r="H23" s="10">
        <f t="shared" si="1"/>
        <v>990</v>
      </c>
      <c r="I23" s="10">
        <f t="shared" si="2"/>
        <v>148.5</v>
      </c>
      <c r="J23" s="26"/>
      <c r="K23" s="11"/>
      <c r="L23" s="11"/>
      <c r="M23" s="11"/>
    </row>
    <row r="24" s="2" customFormat="1" ht="29" customHeight="1" spans="1:13">
      <c r="A24" s="20" t="s">
        <v>91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</sheetData>
  <mergeCells count="6">
    <mergeCell ref="A2:M2"/>
    <mergeCell ref="A3:J3"/>
    <mergeCell ref="A4:M4"/>
    <mergeCell ref="F5:H5"/>
    <mergeCell ref="F6:H6"/>
    <mergeCell ref="A24:M24"/>
  </mergeCells>
  <conditionalFormatting sqref="J21">
    <cfRule type="duplicateValues" dxfId="0" priority="3"/>
    <cfRule type="duplicateValues" dxfId="0" priority="2"/>
    <cfRule type="duplicateValues" dxfId="1" priority="1"/>
  </conditionalFormatting>
  <conditionalFormatting sqref="J22">
    <cfRule type="duplicateValues" dxfId="0" priority="6"/>
    <cfRule type="duplicateValues" dxfId="0" priority="5"/>
    <cfRule type="duplicateValues" dxfId="1" priority="4"/>
  </conditionalFormatting>
  <conditionalFormatting sqref="D23">
    <cfRule type="duplicateValues" dxfId="0" priority="10"/>
  </conditionalFormatting>
  <conditionalFormatting sqref="J15:J17 J18 J19">
    <cfRule type="duplicateValues" dxfId="0" priority="9"/>
    <cfRule type="duplicateValues" dxfId="0" priority="8"/>
    <cfRule type="duplicateValues" dxfId="1" priority="7"/>
  </conditionalFormatting>
  <pageMargins left="0.393055555555556" right="0.393055555555556" top="0" bottom="0.298611111111111" header="0" footer="0"/>
  <pageSetup paperSize="9" orientation="landscape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CPIC</cp:lastModifiedBy>
  <dcterms:created xsi:type="dcterms:W3CDTF">2023-06-10T03:13:00Z</dcterms:created>
  <dcterms:modified xsi:type="dcterms:W3CDTF">2024-06-07T08:42:33Z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KSOReadingLayout">
    <vt:bool>true</vt:bool>
  </property>
</Properties>
</file>